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Cadre devis COFO - Last version/LOT 1/"/>
    </mc:Choice>
  </mc:AlternateContent>
  <xr:revisionPtr revIDLastSave="64" documentId="13_ncr:1_{8EDF5F10-3443-4AB3-8D32-30A773CF04C6}" xr6:coauthVersionLast="47" xr6:coauthVersionMax="47" xr10:uidLastSave="{39B5E9A5-C8B0-4BC7-8F05-4BEC315681EC}"/>
  <bookViews>
    <workbookView xWindow="-96" yWindow="0" windowWidth="12444" windowHeight="13776" firstSheet="4" activeTab="4" xr2:uid="{00000000-000D-0000-FFFF-FFFF00000000}"/>
  </bookViews>
  <sheets>
    <sheet name="0-1-GENERALITE" sheetId="35" r:id="rId1"/>
    <sheet name="0-2-BUREAU COFOCOM " sheetId="36" r:id="rId2"/>
    <sheet name=" 0-2-LATRINE COFO" sheetId="37" r:id="rId3"/>
    <sheet name="EQUIPEMENT SOLAIRE" sheetId="39" r:id="rId4"/>
    <sheet name="RECAPITULATIF COFOCOM" sheetId="38" r:id="rId5"/>
  </sheets>
  <definedNames>
    <definedName name="_xlnm.Print_Area" localSheetId="2">' 0-2-LATRINE COFO'!$A$1:$F$108</definedName>
    <definedName name="_xlnm.Print_Area" localSheetId="0">'0-1-GENERALITE'!$A$1:$F$16</definedName>
    <definedName name="_xlnm.Print_Area" localSheetId="1">'0-2-BUREAU COFOCOM '!$A$1:$F$139</definedName>
    <definedName name="_xlnm.Print_Area" localSheetId="4">'RECAPITULATIF COFOCOM'!$A$1:$F$16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38" l="1"/>
  <c r="F11" i="38"/>
  <c r="F10" i="38"/>
  <c r="E10" i="38"/>
  <c r="F11" i="39"/>
  <c r="F10" i="39"/>
  <c r="F9" i="39"/>
  <c r="F8" i="39"/>
  <c r="F7" i="39"/>
  <c r="F6" i="39"/>
  <c r="F5" i="39"/>
  <c r="F11" i="35"/>
  <c r="F9" i="35"/>
  <c r="D45" i="36"/>
  <c r="F45" i="36" s="1"/>
  <c r="D44" i="36"/>
  <c r="F44" i="36" s="1"/>
  <c r="D43" i="36"/>
  <c r="D46" i="36" s="1"/>
  <c r="F48" i="36"/>
  <c r="F103" i="37"/>
  <c r="F102" i="37"/>
  <c r="F101" i="37"/>
  <c r="F100" i="37"/>
  <c r="F98" i="37"/>
  <c r="F97" i="37"/>
  <c r="F96" i="37"/>
  <c r="F94" i="37"/>
  <c r="F88" i="37"/>
  <c r="F87" i="37"/>
  <c r="F86" i="37"/>
  <c r="F85" i="37"/>
  <c r="F83" i="37"/>
  <c r="F82" i="37"/>
  <c r="F77" i="37"/>
  <c r="F76" i="37"/>
  <c r="F69" i="37"/>
  <c r="D68" i="37"/>
  <c r="F68" i="37" s="1"/>
  <c r="D64" i="37"/>
  <c r="F64" i="37" s="1"/>
  <c r="D63" i="37"/>
  <c r="F63" i="37" s="1"/>
  <c r="D62" i="37"/>
  <c r="F62" i="37" s="1"/>
  <c r="F57" i="37"/>
  <c r="D56" i="37"/>
  <c r="F56" i="37" s="1"/>
  <c r="D55" i="37"/>
  <c r="F55" i="37" s="1"/>
  <c r="D54" i="37"/>
  <c r="F54" i="37" s="1"/>
  <c r="F53" i="37"/>
  <c r="F49" i="37"/>
  <c r="F50" i="37" s="1"/>
  <c r="D43" i="37"/>
  <c r="D42" i="37"/>
  <c r="F42" i="37" s="1"/>
  <c r="D38" i="37"/>
  <c r="F38" i="37" s="1"/>
  <c r="D37" i="37"/>
  <c r="F37" i="37" s="1"/>
  <c r="F39" i="37" s="1"/>
  <c r="D33" i="37"/>
  <c r="F33" i="37" s="1"/>
  <c r="D32" i="37"/>
  <c r="F32" i="37" s="1"/>
  <c r="D31" i="37"/>
  <c r="F31" i="37" s="1"/>
  <c r="D30" i="37"/>
  <c r="F30" i="37" s="1"/>
  <c r="D29" i="37"/>
  <c r="F29" i="37" s="1"/>
  <c r="D28" i="37"/>
  <c r="F28" i="37" s="1"/>
  <c r="D26" i="37"/>
  <c r="F26" i="37" s="1"/>
  <c r="D25" i="37"/>
  <c r="F25" i="37" s="1"/>
  <c r="D24" i="37"/>
  <c r="F24" i="37" s="1"/>
  <c r="D23" i="37"/>
  <c r="F23" i="37" s="1"/>
  <c r="D22" i="37"/>
  <c r="F22" i="37" s="1"/>
  <c r="D21" i="37"/>
  <c r="F21" i="37" s="1"/>
  <c r="D20" i="37"/>
  <c r="F20" i="37" s="1"/>
  <c r="D19" i="37"/>
  <c r="F19" i="37" s="1"/>
  <c r="D18" i="37"/>
  <c r="F18" i="37" s="1"/>
  <c r="D17" i="37"/>
  <c r="F17" i="37" s="1"/>
  <c r="D13" i="37"/>
  <c r="F13" i="37" s="1"/>
  <c r="D12" i="37"/>
  <c r="F12" i="37" s="1"/>
  <c r="D11" i="37"/>
  <c r="F11" i="37" s="1"/>
  <c r="D7" i="37"/>
  <c r="F7" i="37" s="1"/>
  <c r="F6" i="37"/>
  <c r="F134" i="36"/>
  <c r="F133" i="36"/>
  <c r="F132" i="36"/>
  <c r="F131" i="36"/>
  <c r="F130" i="36"/>
  <c r="F129" i="36"/>
  <c r="F127" i="36"/>
  <c r="F126" i="36"/>
  <c r="F125" i="36"/>
  <c r="F123" i="36"/>
  <c r="F117" i="36"/>
  <c r="F116" i="36"/>
  <c r="F115" i="36"/>
  <c r="F114" i="36"/>
  <c r="F113" i="36"/>
  <c r="F112" i="36"/>
  <c r="F111" i="36"/>
  <c r="F108" i="36"/>
  <c r="F107" i="36"/>
  <c r="F106" i="36"/>
  <c r="F101" i="36"/>
  <c r="F100" i="36"/>
  <c r="F99" i="36"/>
  <c r="F98" i="36"/>
  <c r="F97" i="36"/>
  <c r="F96" i="36"/>
  <c r="F95" i="36"/>
  <c r="F94" i="36"/>
  <c r="F93" i="36"/>
  <c r="F91" i="36"/>
  <c r="F90" i="36"/>
  <c r="F89" i="36"/>
  <c r="F83" i="36"/>
  <c r="F82" i="36"/>
  <c r="F81" i="36"/>
  <c r="F80" i="36"/>
  <c r="F79" i="36"/>
  <c r="F78" i="36"/>
  <c r="F75" i="36"/>
  <c r="F74" i="36"/>
  <c r="F73" i="36"/>
  <c r="F70" i="36"/>
  <c r="F69" i="36"/>
  <c r="F68" i="36"/>
  <c r="F67" i="36"/>
  <c r="F66" i="36"/>
  <c r="F65" i="36"/>
  <c r="D60" i="36"/>
  <c r="F60" i="36" s="1"/>
  <c r="F59" i="36"/>
  <c r="D58" i="36"/>
  <c r="F58" i="36" s="1"/>
  <c r="D55" i="36"/>
  <c r="F55" i="36" s="1"/>
  <c r="D54" i="36"/>
  <c r="F54" i="36" s="1"/>
  <c r="D53" i="36"/>
  <c r="F53" i="36" s="1"/>
  <c r="D47" i="36"/>
  <c r="F47" i="36" s="1"/>
  <c r="D39" i="36"/>
  <c r="F39" i="36" s="1"/>
  <c r="F40" i="36" s="1"/>
  <c r="D34" i="36"/>
  <c r="F34" i="36" s="1"/>
  <c r="D33" i="36"/>
  <c r="F33" i="36" s="1"/>
  <c r="F35" i="36" s="1"/>
  <c r="D30" i="36"/>
  <c r="F30" i="36" s="1"/>
  <c r="F31" i="36" s="1"/>
  <c r="D27" i="36"/>
  <c r="F27" i="36" s="1"/>
  <c r="D26" i="36"/>
  <c r="F26" i="36" s="1"/>
  <c r="D25" i="36"/>
  <c r="F25" i="36" s="1"/>
  <c r="D24" i="36"/>
  <c r="F24" i="36" s="1"/>
  <c r="D23" i="36"/>
  <c r="F23" i="36" s="1"/>
  <c r="D22" i="36"/>
  <c r="F22" i="36" s="1"/>
  <c r="D20" i="36"/>
  <c r="F20" i="36" s="1"/>
  <c r="D19" i="36"/>
  <c r="F19" i="36" s="1"/>
  <c r="D18" i="36"/>
  <c r="F18" i="36" s="1"/>
  <c r="D17" i="36"/>
  <c r="F17" i="36" s="1"/>
  <c r="D16" i="36"/>
  <c r="F16" i="36" s="1"/>
  <c r="D15" i="36"/>
  <c r="F15" i="36" s="1"/>
  <c r="D12" i="36"/>
  <c r="F12" i="36" s="1"/>
  <c r="D11" i="36"/>
  <c r="F11" i="36" s="1"/>
  <c r="D10" i="36"/>
  <c r="F10" i="36" s="1"/>
  <c r="D6" i="36"/>
  <c r="F6" i="36" s="1"/>
  <c r="F5" i="36"/>
  <c r="F8" i="35"/>
  <c r="F7" i="35"/>
  <c r="F58" i="37" l="1"/>
  <c r="F78" i="37"/>
  <c r="F89" i="37"/>
  <c r="F90" i="37" s="1"/>
  <c r="F13" i="35"/>
  <c r="E7" i="38" s="1"/>
  <c r="F7" i="38" s="1"/>
  <c r="F118" i="36"/>
  <c r="F34" i="37"/>
  <c r="F104" i="37"/>
  <c r="F14" i="37"/>
  <c r="F65" i="37"/>
  <c r="F8" i="37"/>
  <c r="F109" i="36"/>
  <c r="F84" i="36"/>
  <c r="F102" i="36"/>
  <c r="F7" i="36"/>
  <c r="F28" i="36"/>
  <c r="F13" i="36"/>
  <c r="F61" i="36"/>
  <c r="F56" i="36"/>
  <c r="F62" i="36" s="1"/>
  <c r="F135" i="36"/>
  <c r="D70" i="37"/>
  <c r="F70" i="37" s="1"/>
  <c r="F71" i="37" s="1"/>
  <c r="F43" i="37"/>
  <c r="F44" i="37" s="1"/>
  <c r="F43" i="36"/>
  <c r="F46" i="36"/>
  <c r="F45" i="37" l="1"/>
  <c r="F72" i="37"/>
  <c r="F119" i="36"/>
  <c r="F36" i="36"/>
  <c r="F49" i="36"/>
  <c r="F105" i="37" l="1"/>
  <c r="F107" i="37" s="1"/>
  <c r="E9" i="38" s="1"/>
  <c r="F9" i="38" s="1"/>
  <c r="F136" i="36"/>
  <c r="F138" i="36" s="1"/>
  <c r="E8" i="38" s="1"/>
  <c r="F8" i="38" s="1"/>
</calcChain>
</file>

<file path=xl/sharedStrings.xml><?xml version="1.0" encoding="utf-8"?>
<sst xmlns="http://schemas.openxmlformats.org/spreadsheetml/2006/main" count="593" uniqueCount="282">
  <si>
    <t>REF</t>
  </si>
  <si>
    <t>DESIGNATION DES TRAVAUX</t>
  </si>
  <si>
    <t>U</t>
  </si>
  <si>
    <t>QTE</t>
  </si>
  <si>
    <t>P.U</t>
  </si>
  <si>
    <t>GENERALITES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</si>
  <si>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</si>
  <si>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</si>
  <si>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</si>
  <si>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</si>
  <si>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</si>
  <si>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</si>
  <si>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</si>
  <si>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</si>
  <si>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</si>
  <si>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</si>
  <si>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</si>
  <si>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</si>
  <si>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</si>
  <si>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</si>
  <si>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</si>
  <si>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</si>
  <si>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</si>
  <si>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</si>
  <si>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</si>
  <si>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</si>
  <si>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</si>
  <si>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</si>
  <si>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</si>
  <si>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</si>
  <si>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PT</t>
  </si>
  <si>
    <t>B.A dosé à 350kg/m3 pour pérrons d'accés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</si>
  <si>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</si>
  <si>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</si>
  <si>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</si>
  <si>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</si>
  <si>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</si>
  <si>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</si>
  <si>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</si>
  <si>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P.M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</si>
  <si>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</si>
  <si>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</si>
  <si>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</si>
  <si>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</si>
  <si>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</si>
  <si>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</si>
  <si>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Maçonnerie en claustrat</t>
  </si>
  <si>
    <t>IV</t>
  </si>
  <si>
    <t>V</t>
  </si>
  <si>
    <t>VI</t>
  </si>
  <si>
    <t>VII</t>
  </si>
  <si>
    <t>VIII</t>
  </si>
  <si>
    <t>PEINTURE</t>
  </si>
  <si>
    <t>MONTANT TOTAL TRAVAUX EN HORS TAXES</t>
  </si>
  <si>
    <t>LATRINE COFOCOM</t>
  </si>
  <si>
    <t>0.1</t>
  </si>
  <si>
    <t>TOTAL GENERALITES DES TRAVAUX</t>
  </si>
  <si>
    <t>N°</t>
  </si>
  <si>
    <t>Désignation des ouvrages</t>
  </si>
  <si>
    <t>Unité</t>
  </si>
  <si>
    <t>Quantité</t>
  </si>
  <si>
    <t>Prix Unitaire</t>
  </si>
  <si>
    <t>Montant</t>
  </si>
  <si>
    <t>TRAVAUX PREPARATOIRES</t>
  </si>
  <si>
    <t>m²</t>
  </si>
  <si>
    <t xml:space="preserve">Traitement anti termite de toute l'emprise du batiment </t>
  </si>
  <si>
    <t>TOTAL GENERAL  TRAVAUX PREPARATOIRES ET VRD  HTVA</t>
  </si>
  <si>
    <t>GROS-ŒUVRES</t>
  </si>
  <si>
    <t>Fouilles en rigole pour fondation</t>
  </si>
  <si>
    <t>m³</t>
  </si>
  <si>
    <t>Remblai compacté provenant des deblais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</si>
  <si>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</si>
  <si>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</si>
  <si>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</si>
  <si>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</si>
  <si>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</si>
  <si>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</si>
  <si>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</si>
  <si>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</si>
  <si>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</si>
  <si>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</si>
  <si>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</si>
  <si>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</si>
  <si>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</si>
  <si>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</si>
  <si>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</si>
  <si>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</si>
  <si>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</si>
  <si>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</si>
  <si>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</si>
  <si>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</si>
  <si>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</si>
  <si>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</si>
  <si>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</si>
  <si>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</si>
  <si>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</si>
  <si>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>Enduit  extérieur (ep=1,5cm)</t>
  </si>
  <si>
    <t>Enduit  interieur (ep=1,5cm)</t>
  </si>
  <si>
    <t xml:space="preserve"> TOTAL 4</t>
  </si>
  <si>
    <t>TOTAL II</t>
  </si>
  <si>
    <t>FAUX PLAFOND-ETANCHEITE</t>
  </si>
  <si>
    <t>FAUX PLAFOND</t>
  </si>
  <si>
    <t>Faux plafond en contre plaquet</t>
  </si>
  <si>
    <t>TOTAL III</t>
  </si>
  <si>
    <t>CHARPENTE-COUVERTURE</t>
  </si>
  <si>
    <t>F et P traverses en IPN 100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</si>
  <si>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</si>
  <si>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</si>
  <si>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</si>
  <si>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</si>
  <si>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</si>
  <si>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</si>
  <si>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</si>
  <si>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</si>
  <si>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Faience sur mur interieur</t>
  </si>
  <si>
    <t xml:space="preserve">Plinthe en Revètement  sol grès cérame </t>
  </si>
  <si>
    <t>TOTAL  1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</si>
  <si>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</si>
  <si>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</si>
  <si>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</si>
  <si>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</si>
  <si>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</si>
  <si>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</si>
  <si>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</si>
  <si>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</si>
  <si>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</si>
  <si>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</si>
  <si>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</si>
  <si>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</si>
  <si>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</si>
  <si>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</si>
  <si>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</si>
  <si>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</si>
  <si>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</si>
  <si>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</si>
  <si>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</si>
  <si>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</si>
  <si>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</si>
  <si>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</si>
  <si>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</si>
  <si>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</si>
  <si>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</si>
  <si>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</si>
  <si>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</si>
  <si>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</si>
  <si>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</si>
  <si>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</si>
  <si>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</si>
  <si>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</si>
  <si>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</si>
  <si>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1.1.2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</si>
  <si>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</si>
  <si>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</si>
  <si>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</si>
  <si>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</si>
  <si>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</si>
  <si>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</si>
  <si>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</si>
  <si>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</si>
  <si>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</si>
  <si>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etanche 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</si>
  <si>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</si>
  <si>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</si>
  <si>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</si>
  <si>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</si>
  <si>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</si>
  <si>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</si>
  <si>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</si>
  <si>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</si>
  <si>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</si>
  <si>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</si>
  <si>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</si>
  <si>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</si>
  <si>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</si>
  <si>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</si>
  <si>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</si>
  <si>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</si>
  <si>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</si>
  <si>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</si>
  <si>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</si>
  <si>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</si>
  <si>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</si>
  <si>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</si>
  <si>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</si>
  <si>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</si>
  <si>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</si>
  <si>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</si>
  <si>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</si>
  <si>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</si>
  <si>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</si>
  <si>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</si>
  <si>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</si>
  <si>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</si>
  <si>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</si>
  <si>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</si>
  <si>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</si>
  <si>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</si>
  <si>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</si>
  <si>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</si>
  <si>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</si>
  <si>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</si>
  <si>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</si>
  <si>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</si>
  <si>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</si>
  <si>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</si>
  <si>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</si>
  <si>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</si>
  <si>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</si>
  <si>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</si>
  <si>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</si>
  <si>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</si>
  <si>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SGCO Revètement  sol grès cérame Antiderapant</t>
  </si>
  <si>
    <t>FMP1 Fenêtre métallique persiennée 60x60</t>
  </si>
  <si>
    <t>PMP1 Porte métallique pleine de 80x220</t>
  </si>
  <si>
    <t xml:space="preserve">ELECTRICITE -  </t>
  </si>
  <si>
    <t>Reglette complète de 60</t>
  </si>
  <si>
    <t>colonne de douche et Siphon au sol</t>
  </si>
  <si>
    <t>TOTAL  BLOC LATRINE</t>
  </si>
  <si>
    <t xml:space="preserve">TOTAL GENERAL BLOC LATRINE COFOCOM </t>
  </si>
  <si>
    <t>DESIGNATIONS DES OUVRAGES/BATIMENTS</t>
  </si>
  <si>
    <t>Montant Unitaire</t>
  </si>
  <si>
    <t>Montant Total</t>
  </si>
  <si>
    <t xml:space="preserve">TOTAL GENERAL </t>
  </si>
  <si>
    <t xml:space="preserve">BATIMENT COFOCOM </t>
  </si>
  <si>
    <t>5.1</t>
  </si>
  <si>
    <t>5.2</t>
  </si>
  <si>
    <t>F et P traverses en IPN 120</t>
  </si>
  <si>
    <t>F et P traverses en IPN 160</t>
  </si>
  <si>
    <t xml:space="preserve">RECAPITULTIF </t>
  </si>
  <si>
    <t>PROJET DE CONSTRUCTION D'UN  D'UN BLOC COFOCOM DANS LA MAIRIE DE SIMIRI</t>
  </si>
  <si>
    <t>PROJET DE CONSTRUCTION D'UN BLOC COFOCOM  DANS LA MAIRIE DE SIMIRI</t>
  </si>
  <si>
    <t xml:space="preserve">DEVIS QUANTITATIF ET ESTIMATIF BLOC LATRINE </t>
  </si>
  <si>
    <t xml:space="preserve">DEVIS QUANTITATIF ET ESTIMATIF BLOC BUREAU </t>
  </si>
  <si>
    <t xml:space="preserve">GENERALITES </t>
  </si>
  <si>
    <t>Débroussaillage de l'emprise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</si>
  <si>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</si>
  <si>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</si>
  <si>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</si>
  <si>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</si>
  <si>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</si>
  <si>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</si>
  <si>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</si>
  <si>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</si>
  <si>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</si>
  <si>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</si>
  <si>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</si>
  <si>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</si>
  <si>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</si>
  <si>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</si>
  <si>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</si>
  <si>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</si>
  <si>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</si>
  <si>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</si>
  <si>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</si>
  <si>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</si>
  <si>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</si>
  <si>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</si>
  <si>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</si>
  <si>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</si>
  <si>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</si>
  <si>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</si>
  <si>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</si>
  <si>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</si>
  <si>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</si>
  <si>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</si>
  <si>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 xml:space="preserve">Traitement anti termite de toute l'emprise du bâtiment </t>
  </si>
  <si>
    <t>Faux plafond en contre plaqué de 5 mm</t>
  </si>
  <si>
    <t>tube carré de 50/2.5</t>
  </si>
  <si>
    <t xml:space="preserve">Béton armé pour élément décoratifs </t>
  </si>
  <si>
    <t xml:space="preserve">Raccordement du site à l'electricité </t>
  </si>
  <si>
    <t xml:space="preserve">EQUIPEMENT SOLAIRE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</si>
  <si>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</si>
  <si>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</si>
  <si>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</si>
  <si>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</si>
  <si>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</si>
  <si>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</si>
  <si>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</si>
  <si>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</si>
  <si>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>PROJET D'EQUIPEMENT SOLAIRE DES BUREAUX COFO DE  SIMIRI</t>
  </si>
  <si>
    <t xml:space="preserve">TOTAL  DES TRAVAUX </t>
  </si>
  <si>
    <t xml:space="preserve">Installation du chantier comprenant : l'amenée des matériels et matériaux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</si>
</sst>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_-* #,##0\ _€_-;\-* #,##0\ _€_-;_-* &quot;-&quot;??\ _€_-;_-@"/>
    <numFmt numFmtId="168" formatCode="#,##0;[Red]#,##0"/>
    <numFmt numFmtId="169" formatCode="#,##0.000"/>
    <numFmt numFmtId="170" formatCode="0.000"/>
    <numFmt numFmtId="171" formatCode="_-* #,##0\ _€_-;\-* #,##0\ _€_-;_-* &quot;-&quot;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b/>
      <sz val="14"/>
      <color theme="1"/>
      <name val="Candara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1" fontId="1" fillId="0" borderId="0" applyFont="0" applyFill="0" applyBorder="0" applyAlignment="0" applyProtection="0"/>
  </cellStyleXfs>
  <cellXfs count="169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8" fillId="0" borderId="0" xfId="11" applyFont="1" applyAlignment="1">
      <alignment horizontal="right"/>
    </xf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8" fontId="13" fillId="0" borderId="0" xfId="2" applyNumberFormat="1" applyFont="1" applyAlignment="1">
      <alignment horizontal="center" vertical="center" wrapText="1"/>
    </xf>
    <xf numFmtId="169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70" fontId="9" fillId="0" borderId="0" xfId="2" applyNumberFormat="1" applyFont="1"/>
    <xf numFmtId="171" fontId="3" fillId="0" borderId="1" xfId="14" applyFont="1" applyBorder="1" applyAlignment="1">
      <alignment horizontal="right" vertical="center"/>
    </xf>
    <xf numFmtId="4" fontId="9" fillId="0" borderId="0" xfId="2" applyNumberFormat="1" applyFont="1"/>
    <xf numFmtId="0" fontId="9" fillId="0" borderId="8" xfId="2" applyFont="1" applyBorder="1"/>
    <xf numFmtId="0" fontId="9" fillId="0" borderId="7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right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169" fontId="15" fillId="0" borderId="1" xfId="13" applyNumberFormat="1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8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8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3" fontId="6" fillId="3" borderId="1" xfId="2" applyNumberFormat="1" applyFont="1" applyFill="1" applyBorder="1" applyAlignment="1">
      <alignment horizontal="righ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9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3" fontId="6" fillId="8" borderId="1" xfId="2" applyNumberFormat="1" applyFont="1" applyFill="1" applyBorder="1" applyAlignment="1">
      <alignment horizontal="right" vertical="center" wrapText="1"/>
    </xf>
    <xf numFmtId="169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8" fontId="15" fillId="0" borderId="1" xfId="2" applyNumberFormat="1" applyFont="1" applyBorder="1" applyAlignment="1">
      <alignment horizontal="center" vertical="center" wrapText="1"/>
    </xf>
    <xf numFmtId="169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3" fontId="6" fillId="5" borderId="1" xfId="2" applyNumberFormat="1" applyFont="1" applyFill="1" applyBorder="1" applyAlignment="1">
      <alignment horizontal="right" vertical="center" wrapText="1"/>
    </xf>
    <xf numFmtId="4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/>
    </xf>
    <xf numFmtId="169" fontId="1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3" fontId="13" fillId="0" borderId="1" xfId="9" applyNumberFormat="1" applyFont="1" applyFill="1" applyBorder="1" applyAlignment="1">
      <alignment horizontal="center" vertical="center"/>
    </xf>
    <xf numFmtId="169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right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167" fontId="6" fillId="3" borderId="1" xfId="11" applyNumberFormat="1" applyFont="1" applyFill="1" applyBorder="1"/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3" fontId="6" fillId="5" borderId="1" xfId="10" applyNumberFormat="1" applyFont="1" applyFill="1" applyBorder="1" applyAlignment="1">
      <alignment horizontal="right" vertical="center" wrapText="1"/>
    </xf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3" borderId="5" xfId="11" applyFont="1" applyFill="1" applyBorder="1" applyAlignment="1">
      <alignment horizontal="center" vertical="center" wrapText="1"/>
    </xf>
    <xf numFmtId="0" fontId="6" fillId="3" borderId="6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6" fillId="4" borderId="1" xfId="11" applyFont="1" applyFill="1" applyBorder="1" applyAlignment="1">
      <alignment horizontal="center" vertical="center" wrapText="1"/>
    </xf>
    <xf numFmtId="0" fontId="7" fillId="0" borderId="1" xfId="11" applyFont="1" applyBorder="1"/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25" fillId="3" borderId="9" xfId="11" applyFont="1" applyFill="1" applyBorder="1" applyAlignment="1">
      <alignment horizontal="center" vertical="center" wrapText="1"/>
    </xf>
    <xf numFmtId="0" fontId="25" fillId="3" borderId="0" xfId="11" applyFont="1" applyFill="1" applyAlignment="1">
      <alignment horizontal="center" vertical="center" wrapText="1"/>
    </xf>
    <xf numFmtId="0" fontId="25" fillId="3" borderId="3" xfId="11" applyFont="1" applyFill="1" applyBorder="1" applyAlignment="1">
      <alignment horizontal="center" vertical="center" wrapText="1"/>
    </xf>
    <xf numFmtId="0" fontId="25" fillId="3" borderId="10" xfId="11" applyFont="1" applyFill="1" applyBorder="1" applyAlignment="1">
      <alignment horizontal="center" vertical="center" wrapText="1"/>
    </xf>
    <xf numFmtId="0" fontId="25" fillId="3" borderId="5" xfId="11" applyFont="1" applyFill="1" applyBorder="1" applyAlignment="1">
      <alignment horizontal="center" vertical="center" wrapText="1"/>
    </xf>
    <xf numFmtId="0" fontId="25" fillId="3" borderId="6" xfId="11" applyFont="1" applyFill="1" applyBorder="1" applyAlignment="1">
      <alignment horizontal="center" vertical="center" wrapText="1"/>
    </xf>
    <xf numFmtId="4" fontId="6" fillId="4" borderId="1" xfId="11" applyNumberFormat="1" applyFont="1" applyFill="1" applyBorder="1" applyAlignment="1">
      <alignment horizontal="right" vertical="center" wrapText="1"/>
    </xf>
    <xf numFmtId="3" fontId="6" fillId="4" borderId="11" xfId="11" applyNumberFormat="1" applyFont="1" applyFill="1" applyBorder="1" applyAlignment="1">
      <alignment horizontal="center" vertical="center" wrapText="1"/>
    </xf>
    <xf numFmtId="3" fontId="6" fillId="4" borderId="12" xfId="11" applyNumberFormat="1" applyFont="1" applyFill="1" applyBorder="1" applyAlignment="1">
      <alignment horizontal="center" vertical="center" wrapText="1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Z24"/>
  <sheetViews>
    <sheetView view="pageBreakPreview" zoomScale="80" zoomScaleNormal="100" zoomScaleSheetLayoutView="80" workbookViewId="0">
      <selection activeCell="F12" sqref="F12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39" t="s">
        <v>229</v>
      </c>
      <c r="B1" s="140"/>
      <c r="C1" s="140"/>
      <c r="D1" s="140"/>
      <c r="E1" s="140"/>
      <c r="F1" s="140"/>
    </row>
    <row r="2" spans="1:26" ht="15.75" customHeight="1" x14ac:dyDescent="0.3">
      <c r="A2" s="141" t="s">
        <v>233</v>
      </c>
      <c r="B2" s="142"/>
      <c r="C2" s="142"/>
      <c r="D2" s="142"/>
      <c r="E2" s="142"/>
      <c r="F2" s="143"/>
    </row>
    <row r="3" spans="1:26" ht="15" customHeight="1" x14ac:dyDescent="0.3">
      <c r="A3" s="144"/>
      <c r="B3" s="145"/>
      <c r="C3" s="145"/>
      <c r="D3" s="145"/>
      <c r="E3" s="145"/>
      <c r="F3" s="146"/>
    </row>
    <row r="4" spans="1:26" ht="15.6" x14ac:dyDescent="0.3">
      <c r="A4" s="147"/>
      <c r="B4" s="148"/>
      <c r="C4" s="148"/>
      <c r="D4" s="148"/>
      <c r="E4" s="148"/>
      <c r="F4" s="8"/>
    </row>
    <row r="5" spans="1:26" ht="31.95" customHeight="1" x14ac:dyDescent="0.3">
      <c r="A5" s="149" t="s">
        <v>0</v>
      </c>
      <c r="B5" s="151" t="s">
        <v>1</v>
      </c>
      <c r="C5" s="152" t="s">
        <v>2</v>
      </c>
      <c r="D5" s="153" t="s">
        <v>3</v>
      </c>
      <c r="E5" s="153" t="s">
        <v>4</v>
      </c>
      <c r="F5" s="153" t="s">
        <v>30</v>
      </c>
    </row>
    <row r="6" spans="1:26" ht="4.95" customHeight="1" x14ac:dyDescent="0.3">
      <c r="A6" s="150"/>
      <c r="B6" s="150"/>
      <c r="C6" s="150"/>
      <c r="D6" s="153"/>
      <c r="E6" s="153"/>
      <c r="F6" s="153"/>
    </row>
    <row r="7" spans="1:26" ht="35.25" customHeight="1" x14ac:dyDescent="0.3">
      <c r="A7" s="109" t="s">
        <v>55</v>
      </c>
      <c r="B7" s="110" t="s">
        <v>32</v>
      </c>
      <c r="C7" s="111" t="s">
        <v>6</v>
      </c>
      <c r="D7" s="112">
        <v>1</v>
      </c>
      <c r="E7" s="113"/>
      <c r="F7" s="114">
        <f>D7*E7</f>
        <v>0</v>
      </c>
    </row>
    <row r="8" spans="1:26" ht="23.25" customHeight="1" x14ac:dyDescent="0.3">
      <c r="A8" s="109" t="s">
        <v>37</v>
      </c>
      <c r="B8" s="110" t="s">
        <v>36</v>
      </c>
      <c r="C8" s="111" t="s">
        <v>2</v>
      </c>
      <c r="D8" s="112">
        <v>1</v>
      </c>
      <c r="E8" s="113"/>
      <c r="F8" s="114">
        <f>D8*E8</f>
        <v>0</v>
      </c>
    </row>
    <row r="9" spans="1:26" ht="22.5" customHeight="1" x14ac:dyDescent="0.3">
      <c r="A9" s="109" t="s">
        <v>38</v>
      </c>
      <c r="B9" s="110" t="s">
        <v>269</v>
      </c>
      <c r="C9" s="111" t="s">
        <v>35</v>
      </c>
      <c r="D9" s="112" t="s">
        <v>39</v>
      </c>
      <c r="E9" s="113"/>
      <c r="F9" s="114">
        <f>E9</f>
        <v>0</v>
      </c>
    </row>
    <row r="10" spans="1:26" s="9" customFormat="1" ht="15.6" x14ac:dyDescent="0.3">
      <c r="A10" s="47"/>
      <c r="B10" s="115"/>
      <c r="C10" s="116"/>
      <c r="D10" s="117"/>
      <c r="E10" s="118"/>
      <c r="F10" s="119"/>
    </row>
    <row r="11" spans="1:26" ht="15.6" x14ac:dyDescent="0.3">
      <c r="A11" s="120"/>
      <c r="B11" s="121" t="s">
        <v>7</v>
      </c>
      <c r="C11" s="122"/>
      <c r="D11" s="123"/>
      <c r="E11" s="124"/>
      <c r="F11" s="125">
        <f>SUM(F7:F8)</f>
        <v>0</v>
      </c>
    </row>
    <row r="12" spans="1:26" ht="15.6" x14ac:dyDescent="0.3">
      <c r="A12" s="109"/>
      <c r="B12" s="110"/>
      <c r="C12" s="111"/>
      <c r="D12" s="112"/>
      <c r="E12" s="113"/>
      <c r="F12" s="114"/>
    </row>
    <row r="13" spans="1:26" s="6" customFormat="1" ht="20.399999999999999" customHeight="1" x14ac:dyDescent="0.3">
      <c r="A13" s="126"/>
      <c r="B13" s="127" t="s">
        <v>56</v>
      </c>
      <c r="C13" s="126"/>
      <c r="D13" s="128"/>
      <c r="E13" s="129"/>
      <c r="F13" s="130">
        <f>F11+F12</f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11"/>
      <c r="B14" s="12"/>
      <c r="C14" s="13"/>
      <c r="D14" s="14"/>
      <c r="E14" s="15"/>
      <c r="F14" s="8"/>
    </row>
    <row r="15" spans="1:26" ht="15.75" customHeight="1" x14ac:dyDescent="0.3">
      <c r="A15" s="135"/>
      <c r="B15" s="135"/>
      <c r="C15" s="135"/>
      <c r="D15" s="135"/>
      <c r="E15" s="135"/>
      <c r="F15" s="135"/>
    </row>
    <row r="16" spans="1:26" ht="15.75" customHeight="1" x14ac:dyDescent="0.3">
      <c r="A16" s="135"/>
      <c r="B16" s="135"/>
      <c r="C16" s="135"/>
      <c r="D16" s="135"/>
      <c r="E16" s="135"/>
      <c r="F16" s="135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36"/>
      <c r="D23" s="137"/>
      <c r="E23" s="137"/>
      <c r="F23" s="8"/>
    </row>
    <row r="24" spans="1:6" ht="15.6" x14ac:dyDescent="0.3">
      <c r="A24" s="11"/>
      <c r="B24" s="12"/>
      <c r="C24" s="138"/>
      <c r="D24" s="137"/>
      <c r="E24" s="137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Z206"/>
  <sheetViews>
    <sheetView view="pageBreakPreview" zoomScale="83" zoomScaleNormal="100" zoomScaleSheetLayoutView="83" workbookViewId="0">
      <selection activeCell="E5" sqref="E5:E134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1.75" customHeight="1" x14ac:dyDescent="0.25">
      <c r="A1" s="139" t="s">
        <v>229</v>
      </c>
      <c r="B1" s="140"/>
      <c r="C1" s="140"/>
      <c r="D1" s="140"/>
      <c r="E1" s="140"/>
      <c r="F1" s="140"/>
    </row>
    <row r="2" spans="1:26" ht="26.25" customHeight="1" x14ac:dyDescent="0.3">
      <c r="A2" s="155" t="s">
        <v>232</v>
      </c>
      <c r="B2" s="156"/>
      <c r="C2" s="156"/>
      <c r="D2" s="156"/>
      <c r="E2" s="156"/>
      <c r="F2" s="156"/>
      <c r="J2" s="17"/>
      <c r="K2" s="17"/>
      <c r="L2" s="17"/>
    </row>
    <row r="3" spans="1:26" s="20" customFormat="1" ht="32.4" customHeight="1" x14ac:dyDescent="0.3">
      <c r="A3" s="38" t="s">
        <v>57</v>
      </c>
      <c r="B3" s="39" t="s">
        <v>58</v>
      </c>
      <c r="C3" s="39" t="s">
        <v>59</v>
      </c>
      <c r="D3" s="40" t="s">
        <v>60</v>
      </c>
      <c r="E3" s="41" t="s">
        <v>61</v>
      </c>
      <c r="F3" s="41" t="s">
        <v>62</v>
      </c>
    </row>
    <row r="4" spans="1:26" s="20" customFormat="1" ht="16.95" customHeight="1" x14ac:dyDescent="0.3">
      <c r="A4" s="42" t="s">
        <v>8</v>
      </c>
      <c r="B4" s="43" t="s">
        <v>63</v>
      </c>
      <c r="C4" s="44"/>
      <c r="D4" s="45"/>
      <c r="E4" s="46"/>
      <c r="F4" s="41"/>
    </row>
    <row r="5" spans="1:26" s="20" customFormat="1" ht="24.6" customHeight="1" x14ac:dyDescent="0.3">
      <c r="A5" s="47" t="s">
        <v>9</v>
      </c>
      <c r="B5" s="48" t="s">
        <v>234</v>
      </c>
      <c r="C5" s="49" t="s">
        <v>64</v>
      </c>
      <c r="D5" s="21">
        <v>280</v>
      </c>
      <c r="E5" s="46"/>
      <c r="F5" s="46">
        <f>+E5*D5</f>
        <v>0</v>
      </c>
    </row>
    <row r="6" spans="1:26" s="20" customFormat="1" ht="31.2" customHeight="1" x14ac:dyDescent="0.3">
      <c r="A6" s="47" t="s">
        <v>11</v>
      </c>
      <c r="B6" s="48" t="s">
        <v>265</v>
      </c>
      <c r="C6" s="49" t="s">
        <v>64</v>
      </c>
      <c r="D6" s="21">
        <f>16.45*11.95</f>
        <v>196.57749999999999</v>
      </c>
      <c r="E6" s="46"/>
      <c r="F6" s="46">
        <f>+E6*D6</f>
        <v>0</v>
      </c>
    </row>
    <row r="7" spans="1:26" ht="14.25" customHeight="1" x14ac:dyDescent="0.3">
      <c r="A7" s="50"/>
      <c r="B7" s="51" t="s">
        <v>66</v>
      </c>
      <c r="C7" s="52"/>
      <c r="D7" s="53"/>
      <c r="E7" s="54"/>
      <c r="F7" s="55">
        <f>SUM(F5:F6)</f>
        <v>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s="20" customFormat="1" ht="16.5" customHeight="1" x14ac:dyDescent="0.3">
      <c r="A8" s="57" t="s">
        <v>40</v>
      </c>
      <c r="B8" s="58" t="s">
        <v>67</v>
      </c>
      <c r="C8" s="59"/>
      <c r="D8" s="21"/>
      <c r="E8" s="30"/>
      <c r="F8" s="30"/>
    </row>
    <row r="9" spans="1:26" s="20" customFormat="1" ht="15.6" x14ac:dyDescent="0.3">
      <c r="A9" s="57">
        <v>1</v>
      </c>
      <c r="B9" s="58" t="s">
        <v>41</v>
      </c>
      <c r="C9" s="59"/>
      <c r="D9" s="21"/>
      <c r="E9" s="30"/>
      <c r="F9" s="30"/>
    </row>
    <row r="10" spans="1:26" s="20" customFormat="1" ht="15.6" x14ac:dyDescent="0.3">
      <c r="A10" s="59" t="s">
        <v>9</v>
      </c>
      <c r="B10" s="48" t="s">
        <v>68</v>
      </c>
      <c r="C10" s="60" t="s">
        <v>69</v>
      </c>
      <c r="D10" s="21">
        <f>99.74*0.5*1.2</f>
        <v>59.843999999999994</v>
      </c>
      <c r="E10" s="30"/>
      <c r="F10" s="30">
        <f>+E10*D10</f>
        <v>0</v>
      </c>
    </row>
    <row r="11" spans="1:26" s="20" customFormat="1" ht="15.6" x14ac:dyDescent="0.3">
      <c r="A11" s="59" t="s">
        <v>11</v>
      </c>
      <c r="B11" s="48" t="s">
        <v>239</v>
      </c>
      <c r="C11" s="59" t="s">
        <v>69</v>
      </c>
      <c r="D11" s="21">
        <f>99.74*0.3*0.95</f>
        <v>28.425899999999995</v>
      </c>
      <c r="E11" s="30"/>
      <c r="F11" s="30">
        <f>+E11*D11</f>
        <v>0</v>
      </c>
    </row>
    <row r="12" spans="1:26" s="20" customFormat="1" ht="31.2" x14ac:dyDescent="0.3">
      <c r="A12" s="59" t="s">
        <v>28</v>
      </c>
      <c r="B12" s="48" t="s">
        <v>71</v>
      </c>
      <c r="C12" s="60" t="s">
        <v>69</v>
      </c>
      <c r="D12" s="23">
        <f>155.65*0.35</f>
        <v>54.477499999999999</v>
      </c>
      <c r="E12" s="30"/>
      <c r="F12" s="30">
        <f>+E12*D12</f>
        <v>0</v>
      </c>
    </row>
    <row r="13" spans="1:26" s="20" customFormat="1" ht="15.6" x14ac:dyDescent="0.3">
      <c r="A13" s="59"/>
      <c r="B13" s="58" t="s">
        <v>72</v>
      </c>
      <c r="C13" s="57"/>
      <c r="D13" s="21"/>
      <c r="E13" s="61"/>
      <c r="F13" s="61">
        <f>SUM(F10:F12)</f>
        <v>0</v>
      </c>
    </row>
    <row r="14" spans="1:26" s="20" customFormat="1" ht="15.6" x14ac:dyDescent="0.3">
      <c r="A14" s="57">
        <v>2</v>
      </c>
      <c r="B14" s="58" t="s">
        <v>73</v>
      </c>
      <c r="C14" s="59"/>
      <c r="D14" s="21"/>
      <c r="E14" s="30"/>
      <c r="F14" s="30"/>
    </row>
    <row r="15" spans="1:26" s="20" customFormat="1" ht="15.6" x14ac:dyDescent="0.3">
      <c r="A15" s="59" t="s">
        <v>14</v>
      </c>
      <c r="B15" s="48" t="s">
        <v>74</v>
      </c>
      <c r="C15" s="60" t="s">
        <v>69</v>
      </c>
      <c r="D15" s="21">
        <f>99.74*0.5*0.05</f>
        <v>2.4935</v>
      </c>
      <c r="E15" s="30"/>
      <c r="F15" s="30">
        <f t="shared" ref="F15:F20" si="0">+E15*D15</f>
        <v>0</v>
      </c>
      <c r="H15" s="24"/>
    </row>
    <row r="16" spans="1:26" s="20" customFormat="1" ht="15.6" x14ac:dyDescent="0.3">
      <c r="A16" s="59" t="s">
        <v>15</v>
      </c>
      <c r="B16" s="48" t="s">
        <v>75</v>
      </c>
      <c r="C16" s="60" t="s">
        <v>69</v>
      </c>
      <c r="D16" s="21">
        <f>99.74*0.5*0.2</f>
        <v>9.9740000000000002</v>
      </c>
      <c r="E16" s="63"/>
      <c r="F16" s="30">
        <f>+E16*D16</f>
        <v>0</v>
      </c>
      <c r="H16" s="24"/>
    </row>
    <row r="17" spans="1:8" s="20" customFormat="1" ht="15.6" x14ac:dyDescent="0.3">
      <c r="A17" s="59" t="s">
        <v>16</v>
      </c>
      <c r="B17" s="48" t="s">
        <v>76</v>
      </c>
      <c r="C17" s="60" t="s">
        <v>12</v>
      </c>
      <c r="D17" s="21">
        <f>99.74*0.2*0.2</f>
        <v>3.9896000000000003</v>
      </c>
      <c r="E17" s="63"/>
      <c r="F17" s="30">
        <f t="shared" si="0"/>
        <v>0</v>
      </c>
      <c r="H17" s="24"/>
    </row>
    <row r="18" spans="1:8" s="20" customFormat="1" ht="31.2" x14ac:dyDescent="0.3">
      <c r="A18" s="59" t="s">
        <v>27</v>
      </c>
      <c r="B18" s="64" t="s">
        <v>77</v>
      </c>
      <c r="C18" s="59" t="s">
        <v>12</v>
      </c>
      <c r="D18" s="21">
        <f>30*(0.2*0.2*1.2)</f>
        <v>1.4400000000000002</v>
      </c>
      <c r="E18" s="63"/>
      <c r="F18" s="30">
        <f t="shared" si="0"/>
        <v>0</v>
      </c>
      <c r="H18" s="24"/>
    </row>
    <row r="19" spans="1:8" s="20" customFormat="1" ht="31.2" x14ac:dyDescent="0.3">
      <c r="A19" s="59" t="s">
        <v>17</v>
      </c>
      <c r="B19" s="48" t="s">
        <v>78</v>
      </c>
      <c r="C19" s="59" t="s">
        <v>12</v>
      </c>
      <c r="D19" s="21">
        <f>155.65*0.12</f>
        <v>18.678000000000001</v>
      </c>
      <c r="E19" s="63"/>
      <c r="F19" s="30">
        <f t="shared" si="0"/>
        <v>0</v>
      </c>
      <c r="H19" s="24"/>
    </row>
    <row r="20" spans="1:8" s="20" customFormat="1" ht="31.2" x14ac:dyDescent="0.3">
      <c r="A20" s="59" t="s">
        <v>18</v>
      </c>
      <c r="B20" s="48" t="s">
        <v>79</v>
      </c>
      <c r="C20" s="60" t="s">
        <v>64</v>
      </c>
      <c r="D20" s="21">
        <f>99.74*1.2</f>
        <v>119.68799999999999</v>
      </c>
      <c r="E20" s="30"/>
      <c r="F20" s="30">
        <f t="shared" si="0"/>
        <v>0</v>
      </c>
      <c r="H20" s="24"/>
    </row>
    <row r="21" spans="1:8" s="20" customFormat="1" ht="15.6" x14ac:dyDescent="0.3">
      <c r="A21" s="57">
        <v>3</v>
      </c>
      <c r="B21" s="43" t="s">
        <v>80</v>
      </c>
      <c r="C21" s="59"/>
      <c r="D21" s="21"/>
      <c r="E21" s="30"/>
      <c r="F21" s="30"/>
    </row>
    <row r="22" spans="1:8" s="20" customFormat="1" ht="15.6" x14ac:dyDescent="0.3">
      <c r="A22" s="59" t="s">
        <v>19</v>
      </c>
      <c r="B22" s="48" t="s">
        <v>82</v>
      </c>
      <c r="C22" s="59" t="s">
        <v>12</v>
      </c>
      <c r="D22" s="21">
        <f>99.74*0.2*0.15</f>
        <v>2.9922</v>
      </c>
      <c r="E22" s="30"/>
      <c r="F22" s="30">
        <f>+E22*D22</f>
        <v>0</v>
      </c>
      <c r="H22" s="24"/>
    </row>
    <row r="23" spans="1:8" s="20" customFormat="1" ht="15.6" x14ac:dyDescent="0.3">
      <c r="A23" s="59" t="s">
        <v>20</v>
      </c>
      <c r="B23" s="48" t="s">
        <v>84</v>
      </c>
      <c r="C23" s="60" t="s">
        <v>12</v>
      </c>
      <c r="D23" s="21">
        <f>30*(0.15*0.15*4.2)</f>
        <v>2.835</v>
      </c>
      <c r="E23" s="30"/>
      <c r="F23" s="30">
        <f>+E23*D23</f>
        <v>0</v>
      </c>
      <c r="H23" s="24"/>
    </row>
    <row r="24" spans="1:8" s="20" customFormat="1" ht="15.6" x14ac:dyDescent="0.3">
      <c r="A24" s="59" t="s">
        <v>21</v>
      </c>
      <c r="B24" s="48" t="s">
        <v>268</v>
      </c>
      <c r="C24" s="59" t="s">
        <v>12</v>
      </c>
      <c r="D24" s="21">
        <f>(4.45*2)*0.2*0.25*(9.15*0.6*0.1)</f>
        <v>0.24430500000000005</v>
      </c>
      <c r="E24" s="65"/>
      <c r="F24" s="30">
        <f t="shared" ref="F24" si="1">+E24*D24</f>
        <v>0</v>
      </c>
      <c r="H24" s="24"/>
    </row>
    <row r="25" spans="1:8" s="2" customFormat="1" ht="15.6" x14ac:dyDescent="0.3">
      <c r="A25" s="59" t="s">
        <v>22</v>
      </c>
      <c r="B25" s="48" t="s">
        <v>240</v>
      </c>
      <c r="C25" s="1" t="s">
        <v>12</v>
      </c>
      <c r="D25" s="21">
        <f>0.5*4.75*1.2*2*0.45+1.2*1.2*0.23</f>
        <v>2.8961999999999999</v>
      </c>
      <c r="E25" s="65"/>
      <c r="F25" s="25">
        <f t="shared" ref="F25:F27" si="2">D25*E25</f>
        <v>0</v>
      </c>
    </row>
    <row r="26" spans="1:8" s="2" customFormat="1" ht="15.6" x14ac:dyDescent="0.3">
      <c r="A26" s="59" t="s">
        <v>29</v>
      </c>
      <c r="B26" s="48" t="s">
        <v>88</v>
      </c>
      <c r="C26" s="1" t="s">
        <v>12</v>
      </c>
      <c r="D26" s="21">
        <f>5.5*1.15*0.12+(5.5/2*0.5*0.5)*2</f>
        <v>2.1339999999999999</v>
      </c>
      <c r="E26" s="65"/>
      <c r="F26" s="25">
        <f t="shared" si="2"/>
        <v>0</v>
      </c>
    </row>
    <row r="27" spans="1:8" s="3" customFormat="1" ht="19.95" customHeight="1" outlineLevel="1" x14ac:dyDescent="0.3">
      <c r="A27" s="59" t="s">
        <v>34</v>
      </c>
      <c r="B27" s="48" t="s">
        <v>90</v>
      </c>
      <c r="C27" s="5" t="s">
        <v>12</v>
      </c>
      <c r="D27" s="21">
        <f>22.35*0.15*0.1</f>
        <v>0.33525000000000005</v>
      </c>
      <c r="E27" s="65"/>
      <c r="F27" s="4">
        <f t="shared" si="2"/>
        <v>0</v>
      </c>
    </row>
    <row r="28" spans="1:8" s="20" customFormat="1" ht="15.6" x14ac:dyDescent="0.3">
      <c r="A28" s="66"/>
      <c r="B28" s="67" t="s">
        <v>91</v>
      </c>
      <c r="C28" s="68"/>
      <c r="D28" s="21"/>
      <c r="E28" s="69"/>
      <c r="F28" s="61">
        <f>SUM(F15:F27)</f>
        <v>0</v>
      </c>
    </row>
    <row r="29" spans="1:8" s="20" customFormat="1" ht="15.6" x14ac:dyDescent="0.3">
      <c r="A29" s="57">
        <v>4</v>
      </c>
      <c r="B29" s="58" t="s">
        <v>92</v>
      </c>
      <c r="C29" s="59"/>
      <c r="D29" s="21"/>
      <c r="E29" s="30"/>
      <c r="F29" s="63"/>
    </row>
    <row r="30" spans="1:8" s="20" customFormat="1" ht="15.6" x14ac:dyDescent="0.3">
      <c r="A30" s="59" t="s">
        <v>23</v>
      </c>
      <c r="B30" s="48" t="s">
        <v>93</v>
      </c>
      <c r="C30" s="60" t="s">
        <v>64</v>
      </c>
      <c r="D30" s="21">
        <f>99.74*4.2</f>
        <v>418.90800000000002</v>
      </c>
      <c r="E30" s="30"/>
      <c r="F30" s="30">
        <f>+E30*D30</f>
        <v>0</v>
      </c>
      <c r="H30" s="26"/>
    </row>
    <row r="31" spans="1:8" s="20" customFormat="1" ht="15.6" x14ac:dyDescent="0.3">
      <c r="A31" s="70"/>
      <c r="B31" s="67" t="s">
        <v>94</v>
      </c>
      <c r="C31" s="70"/>
      <c r="D31" s="21"/>
      <c r="E31" s="71"/>
      <c r="F31" s="69">
        <f>SUM(F30:F30)</f>
        <v>0</v>
      </c>
      <c r="H31" s="26"/>
    </row>
    <row r="32" spans="1:8" s="20" customFormat="1" ht="15.6" x14ac:dyDescent="0.3">
      <c r="A32" s="57">
        <v>5</v>
      </c>
      <c r="B32" s="58" t="s">
        <v>95</v>
      </c>
      <c r="C32" s="59"/>
      <c r="D32" s="21"/>
      <c r="E32" s="30"/>
      <c r="F32" s="63"/>
      <c r="H32" s="26"/>
    </row>
    <row r="33" spans="1:26" s="20" customFormat="1" ht="15.6" x14ac:dyDescent="0.3">
      <c r="A33" s="59" t="s">
        <v>224</v>
      </c>
      <c r="B33" s="48" t="s">
        <v>241</v>
      </c>
      <c r="C33" s="60" t="s">
        <v>64</v>
      </c>
      <c r="D33" s="21">
        <f>63.25*4.2</f>
        <v>265.65000000000003</v>
      </c>
      <c r="E33" s="30"/>
      <c r="F33" s="30">
        <f>+E33*D33</f>
        <v>0</v>
      </c>
      <c r="G33" s="26"/>
      <c r="H33" s="26"/>
      <c r="I33" s="26"/>
      <c r="J33" s="26"/>
    </row>
    <row r="34" spans="1:26" s="20" customFormat="1" ht="18" customHeight="1" x14ac:dyDescent="0.3">
      <c r="A34" s="59" t="s">
        <v>225</v>
      </c>
      <c r="B34" s="48" t="s">
        <v>242</v>
      </c>
      <c r="C34" s="60" t="s">
        <v>64</v>
      </c>
      <c r="D34" s="21">
        <f>(63.25*3.15+(99.74-63.25)*2)*3.15</f>
        <v>857.48512499999993</v>
      </c>
      <c r="E34" s="30"/>
      <c r="F34" s="30">
        <f>+E34*D34</f>
        <v>0</v>
      </c>
      <c r="I34" s="26"/>
    </row>
    <row r="35" spans="1:26" s="20" customFormat="1" ht="15.6" x14ac:dyDescent="0.3">
      <c r="A35" s="70"/>
      <c r="B35" s="67" t="s">
        <v>98</v>
      </c>
      <c r="C35" s="70"/>
      <c r="D35" s="72"/>
      <c r="E35" s="71"/>
      <c r="F35" s="69">
        <f>SUM(F33:F34)</f>
        <v>0</v>
      </c>
      <c r="H35" s="26"/>
      <c r="J35" s="26"/>
    </row>
    <row r="36" spans="1:26" ht="19.2" customHeight="1" x14ac:dyDescent="0.3">
      <c r="A36" s="73"/>
      <c r="B36" s="74" t="s">
        <v>99</v>
      </c>
      <c r="C36" s="75"/>
      <c r="D36" s="76"/>
      <c r="E36" s="77"/>
      <c r="F36" s="78">
        <f>+F35+F31+F28+F13</f>
        <v>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s="20" customFormat="1" ht="15.6" x14ac:dyDescent="0.3">
      <c r="A37" s="57" t="s">
        <v>42</v>
      </c>
      <c r="B37" s="58" t="s">
        <v>100</v>
      </c>
      <c r="C37" s="59"/>
      <c r="D37" s="79"/>
      <c r="E37" s="30"/>
      <c r="F37" s="63"/>
    </row>
    <row r="38" spans="1:26" s="20" customFormat="1" ht="15.6" x14ac:dyDescent="0.3">
      <c r="A38" s="57">
        <v>1</v>
      </c>
      <c r="B38" s="43" t="s">
        <v>101</v>
      </c>
      <c r="C38" s="59"/>
      <c r="D38" s="79"/>
      <c r="E38" s="30"/>
      <c r="F38" s="30"/>
    </row>
    <row r="39" spans="1:26" s="20" customFormat="1" ht="15.6" x14ac:dyDescent="0.3">
      <c r="A39" s="59" t="s">
        <v>9</v>
      </c>
      <c r="B39" s="48" t="s">
        <v>266</v>
      </c>
      <c r="C39" s="60" t="s">
        <v>64</v>
      </c>
      <c r="D39" s="21">
        <f>155.65*1</f>
        <v>155.65</v>
      </c>
      <c r="E39" s="30"/>
      <c r="F39" s="30">
        <f>+E39*D39</f>
        <v>0</v>
      </c>
    </row>
    <row r="40" spans="1:26" ht="19.2" customHeight="1" x14ac:dyDescent="0.3">
      <c r="A40" s="73"/>
      <c r="B40" s="74" t="s">
        <v>103</v>
      </c>
      <c r="C40" s="75"/>
      <c r="D40" s="76"/>
      <c r="E40" s="77"/>
      <c r="F40" s="78">
        <f>SUM(F39:F39)</f>
        <v>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4.4" x14ac:dyDescent="0.25">
      <c r="A41" s="80"/>
      <c r="B41" s="81"/>
      <c r="C41" s="82"/>
      <c r="D41" s="83"/>
      <c r="E41" s="84"/>
      <c r="F41" s="85"/>
      <c r="J41" s="17"/>
      <c r="K41" s="17"/>
      <c r="L41" s="17"/>
    </row>
    <row r="42" spans="1:26" s="20" customFormat="1" ht="15.6" x14ac:dyDescent="0.3">
      <c r="A42" s="57" t="s">
        <v>47</v>
      </c>
      <c r="B42" s="58" t="s">
        <v>104</v>
      </c>
      <c r="C42" s="59"/>
      <c r="D42" s="79"/>
      <c r="E42" s="30"/>
      <c r="F42" s="63"/>
    </row>
    <row r="43" spans="1:26" s="20" customFormat="1" ht="20.25" customHeight="1" x14ac:dyDescent="0.3">
      <c r="A43" s="59" t="s">
        <v>9</v>
      </c>
      <c r="B43" s="48" t="s">
        <v>227</v>
      </c>
      <c r="C43" s="60" t="s">
        <v>26</v>
      </c>
      <c r="D43" s="21">
        <f>10.3*1</f>
        <v>10.3</v>
      </c>
      <c r="E43" s="30"/>
      <c r="F43" s="30">
        <f>E43*D43</f>
        <v>0</v>
      </c>
    </row>
    <row r="44" spans="1:26" s="20" customFormat="1" ht="20.25" customHeight="1" x14ac:dyDescent="0.3">
      <c r="A44" s="59" t="s">
        <v>11</v>
      </c>
      <c r="B44" s="48" t="s">
        <v>226</v>
      </c>
      <c r="C44" s="60" t="s">
        <v>26</v>
      </c>
      <c r="D44" s="21">
        <f>7.6*1</f>
        <v>7.6</v>
      </c>
      <c r="E44" s="30"/>
      <c r="F44" s="30">
        <f t="shared" ref="F44:F48" si="3">E44*D44</f>
        <v>0</v>
      </c>
    </row>
    <row r="45" spans="1:26" s="20" customFormat="1" ht="21" customHeight="1" x14ac:dyDescent="0.3">
      <c r="A45" s="59" t="s">
        <v>28</v>
      </c>
      <c r="B45" s="48" t="s">
        <v>267</v>
      </c>
      <c r="C45" s="60" t="s">
        <v>26</v>
      </c>
      <c r="D45" s="21">
        <f>7.31*2+16.61*14+9.45*2</f>
        <v>266.06</v>
      </c>
      <c r="E45" s="30"/>
      <c r="F45" s="30">
        <f t="shared" si="3"/>
        <v>0</v>
      </c>
    </row>
    <row r="46" spans="1:26" s="20" customFormat="1" ht="15.6" x14ac:dyDescent="0.3">
      <c r="A46" s="59" t="s">
        <v>13</v>
      </c>
      <c r="B46" s="48" t="s">
        <v>107</v>
      </c>
      <c r="C46" s="60" t="s">
        <v>26</v>
      </c>
      <c r="D46" s="21">
        <f>+D43+D44+D45</f>
        <v>283.95999999999998</v>
      </c>
      <c r="E46" s="30"/>
      <c r="F46" s="30">
        <f t="shared" si="3"/>
        <v>0</v>
      </c>
    </row>
    <row r="47" spans="1:26" s="20" customFormat="1" ht="31.2" x14ac:dyDescent="0.3">
      <c r="A47" s="59" t="s">
        <v>109</v>
      </c>
      <c r="B47" s="48" t="s">
        <v>243</v>
      </c>
      <c r="C47" s="60" t="s">
        <v>10</v>
      </c>
      <c r="D47" s="23">
        <f>9.45*7.3+9.6*11.1</f>
        <v>175.54499999999999</v>
      </c>
      <c r="E47" s="30"/>
      <c r="F47" s="30">
        <f t="shared" si="3"/>
        <v>0</v>
      </c>
    </row>
    <row r="48" spans="1:26" s="20" customFormat="1" ht="31.2" x14ac:dyDescent="0.3">
      <c r="A48" s="59" t="s">
        <v>130</v>
      </c>
      <c r="B48" s="48" t="s">
        <v>110</v>
      </c>
      <c r="C48" s="60" t="s">
        <v>24</v>
      </c>
      <c r="D48" s="21">
        <v>10</v>
      </c>
      <c r="E48" s="30"/>
      <c r="F48" s="30">
        <f t="shared" si="3"/>
        <v>0</v>
      </c>
    </row>
    <row r="49" spans="1:26" ht="19.2" customHeight="1" x14ac:dyDescent="0.3">
      <c r="A49" s="73"/>
      <c r="B49" s="74" t="s">
        <v>111</v>
      </c>
      <c r="C49" s="75"/>
      <c r="D49" s="76"/>
      <c r="E49" s="77"/>
      <c r="F49" s="78">
        <f>F43+F46+F45+F47+F48</f>
        <v>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s="20" customFormat="1" ht="15.6" x14ac:dyDescent="0.3">
      <c r="A50" s="56"/>
      <c r="B50" s="67"/>
      <c r="C50" s="70"/>
      <c r="D50" s="86"/>
      <c r="E50" s="71"/>
      <c r="F50" s="69"/>
    </row>
    <row r="51" spans="1:26" s="20" customFormat="1" ht="15.6" x14ac:dyDescent="0.3">
      <c r="A51" s="57" t="s">
        <v>48</v>
      </c>
      <c r="B51" s="58" t="s">
        <v>112</v>
      </c>
      <c r="C51" s="59"/>
      <c r="D51" s="79"/>
      <c r="E51" s="30"/>
      <c r="F51" s="63"/>
    </row>
    <row r="52" spans="1:26" s="20" customFormat="1" ht="15.6" x14ac:dyDescent="0.3">
      <c r="A52" s="57">
        <v>1</v>
      </c>
      <c r="B52" s="58" t="s">
        <v>113</v>
      </c>
      <c r="C52" s="59"/>
      <c r="D52" s="87"/>
      <c r="E52" s="30"/>
      <c r="F52" s="30"/>
    </row>
    <row r="53" spans="1:26" s="20" customFormat="1" ht="15.6" x14ac:dyDescent="0.3">
      <c r="A53" s="59" t="s">
        <v>9</v>
      </c>
      <c r="B53" s="48" t="s">
        <v>244</v>
      </c>
      <c r="C53" s="59" t="s">
        <v>64</v>
      </c>
      <c r="D53" s="21">
        <f>155.65</f>
        <v>155.65</v>
      </c>
      <c r="E53" s="30"/>
      <c r="F53" s="30">
        <f>+E53*D53</f>
        <v>0</v>
      </c>
    </row>
    <row r="54" spans="1:26" s="20" customFormat="1" ht="15.6" x14ac:dyDescent="0.3">
      <c r="A54" s="59" t="s">
        <v>28</v>
      </c>
      <c r="B54" s="48" t="s">
        <v>245</v>
      </c>
      <c r="C54" s="60" t="s">
        <v>64</v>
      </c>
      <c r="D54" s="21">
        <f>(9.05*2+1.5*2)*2</f>
        <v>42.2</v>
      </c>
      <c r="E54" s="30"/>
      <c r="F54" s="30">
        <f>+E54*D54</f>
        <v>0</v>
      </c>
    </row>
    <row r="55" spans="1:26" s="20" customFormat="1" ht="15.6" x14ac:dyDescent="0.3">
      <c r="A55" s="59" t="s">
        <v>13</v>
      </c>
      <c r="B55" s="48" t="s">
        <v>246</v>
      </c>
      <c r="C55" s="59" t="s">
        <v>26</v>
      </c>
      <c r="D55" s="21">
        <f>(63.25*3.15+(99.74-63.25)*2)</f>
        <v>272.21749999999997</v>
      </c>
      <c r="E55" s="30"/>
      <c r="F55" s="30">
        <f>+E55*D55</f>
        <v>0</v>
      </c>
    </row>
    <row r="56" spans="1:26" s="20" customFormat="1" ht="15.6" x14ac:dyDescent="0.3">
      <c r="A56" s="56"/>
      <c r="B56" s="67" t="s">
        <v>116</v>
      </c>
      <c r="C56" s="70"/>
      <c r="D56" s="21"/>
      <c r="E56" s="71"/>
      <c r="F56" s="69">
        <f>SUM(F53:F55)</f>
        <v>0</v>
      </c>
    </row>
    <row r="57" spans="1:26" s="20" customFormat="1" ht="15.6" x14ac:dyDescent="0.3">
      <c r="A57" s="62">
        <v>2</v>
      </c>
      <c r="B57" s="43" t="s">
        <v>52</v>
      </c>
      <c r="C57" s="59"/>
      <c r="D57" s="21"/>
      <c r="E57" s="30"/>
      <c r="F57" s="30"/>
    </row>
    <row r="58" spans="1:26" s="20" customFormat="1" ht="17.399999999999999" x14ac:dyDescent="0.3">
      <c r="A58" s="59" t="s">
        <v>14</v>
      </c>
      <c r="B58" s="48" t="s">
        <v>247</v>
      </c>
      <c r="C58" s="60" t="s">
        <v>118</v>
      </c>
      <c r="D58" s="21">
        <f>63.25*4.2</f>
        <v>265.65000000000003</v>
      </c>
      <c r="E58" s="30"/>
      <c r="F58" s="30">
        <f>+E58*D58</f>
        <v>0</v>
      </c>
    </row>
    <row r="59" spans="1:26" s="20" customFormat="1" ht="15.6" x14ac:dyDescent="0.3">
      <c r="A59" s="59" t="s">
        <v>15</v>
      </c>
      <c r="B59" s="48" t="s">
        <v>119</v>
      </c>
      <c r="C59" s="60" t="s">
        <v>6</v>
      </c>
      <c r="D59" s="21">
        <v>1</v>
      </c>
      <c r="E59" s="30"/>
      <c r="F59" s="30">
        <f>+E59*D59</f>
        <v>0</v>
      </c>
    </row>
    <row r="60" spans="1:26" s="20" customFormat="1" ht="17.399999999999999" x14ac:dyDescent="0.3">
      <c r="A60" s="59" t="s">
        <v>16</v>
      </c>
      <c r="B60" s="48" t="s">
        <v>248</v>
      </c>
      <c r="C60" s="60" t="s">
        <v>118</v>
      </c>
      <c r="D60" s="21">
        <f>(63.25*3.15+(99.74-63.25)*2)*3.15</f>
        <v>857.48512499999993</v>
      </c>
      <c r="E60" s="30"/>
      <c r="F60" s="30">
        <f>+E60*D60</f>
        <v>0</v>
      </c>
    </row>
    <row r="61" spans="1:26" s="20" customFormat="1" ht="15.6" x14ac:dyDescent="0.3">
      <c r="A61" s="59"/>
      <c r="B61" s="67" t="s">
        <v>121</v>
      </c>
      <c r="C61" s="70"/>
      <c r="D61" s="86"/>
      <c r="E61" s="71"/>
      <c r="F61" s="69">
        <f>SUM(F58:F60)</f>
        <v>0</v>
      </c>
    </row>
    <row r="62" spans="1:26" ht="19.2" customHeight="1" x14ac:dyDescent="0.3">
      <c r="A62" s="73"/>
      <c r="B62" s="74" t="s">
        <v>122</v>
      </c>
      <c r="C62" s="75"/>
      <c r="D62" s="76"/>
      <c r="E62" s="77"/>
      <c r="F62" s="78">
        <f>+F61+F56</f>
        <v>0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s="20" customFormat="1" ht="31.2" x14ac:dyDescent="0.3">
      <c r="A63" s="62" t="s">
        <v>49</v>
      </c>
      <c r="B63" s="58" t="s">
        <v>123</v>
      </c>
      <c r="C63" s="88"/>
      <c r="D63" s="89"/>
      <c r="E63" s="41"/>
      <c r="F63" s="41"/>
    </row>
    <row r="64" spans="1:26" s="20" customFormat="1" ht="15.6" x14ac:dyDescent="0.3">
      <c r="A64" s="62">
        <v>1</v>
      </c>
      <c r="B64" s="58" t="s">
        <v>124</v>
      </c>
      <c r="C64" s="59"/>
      <c r="D64" s="90"/>
      <c r="E64" s="30"/>
      <c r="F64" s="30"/>
    </row>
    <row r="65" spans="1:6" s="20" customFormat="1" ht="15.6" x14ac:dyDescent="0.3">
      <c r="A65" s="60" t="s">
        <v>9</v>
      </c>
      <c r="B65" s="48" t="s">
        <v>125</v>
      </c>
      <c r="C65" s="59" t="s">
        <v>24</v>
      </c>
      <c r="D65" s="21">
        <v>1</v>
      </c>
      <c r="E65" s="30"/>
      <c r="F65" s="30">
        <f>D65*E65</f>
        <v>0</v>
      </c>
    </row>
    <row r="66" spans="1:6" s="20" customFormat="1" ht="15.6" x14ac:dyDescent="0.3">
      <c r="A66" s="60" t="s">
        <v>11</v>
      </c>
      <c r="B66" s="48" t="s">
        <v>126</v>
      </c>
      <c r="C66" s="59" t="s">
        <v>24</v>
      </c>
      <c r="D66" s="21">
        <v>10</v>
      </c>
      <c r="E66" s="30"/>
      <c r="F66" s="30">
        <f t="shared" ref="F66:F68" si="4">D66*E66</f>
        <v>0</v>
      </c>
    </row>
    <row r="67" spans="1:6" s="20" customFormat="1" ht="15.6" x14ac:dyDescent="0.3">
      <c r="A67" s="60" t="s">
        <v>28</v>
      </c>
      <c r="B67" s="48" t="s">
        <v>127</v>
      </c>
      <c r="C67" s="59" t="s">
        <v>24</v>
      </c>
      <c r="D67" s="21">
        <v>2</v>
      </c>
      <c r="E67" s="30"/>
      <c r="F67" s="30">
        <f t="shared" si="4"/>
        <v>0</v>
      </c>
    </row>
    <row r="68" spans="1:6" s="20" customFormat="1" ht="15.6" x14ac:dyDescent="0.3">
      <c r="A68" s="60" t="s">
        <v>13</v>
      </c>
      <c r="B68" s="48" t="s">
        <v>128</v>
      </c>
      <c r="C68" s="59" t="s">
        <v>24</v>
      </c>
      <c r="D68" s="21">
        <v>1</v>
      </c>
      <c r="E68" s="30"/>
      <c r="F68" s="30">
        <f t="shared" si="4"/>
        <v>0</v>
      </c>
    </row>
    <row r="69" spans="1:6" s="20" customFormat="1" ht="31.2" x14ac:dyDescent="0.3">
      <c r="A69" s="60" t="s">
        <v>109</v>
      </c>
      <c r="B69" s="48" t="s">
        <v>129</v>
      </c>
      <c r="C69" s="59" t="s">
        <v>24</v>
      </c>
      <c r="D69" s="21">
        <v>3</v>
      </c>
      <c r="E69" s="30"/>
      <c r="F69" s="30">
        <f>+E69*D69</f>
        <v>0</v>
      </c>
    </row>
    <row r="70" spans="1:6" s="20" customFormat="1" ht="18.75" customHeight="1" x14ac:dyDescent="0.3">
      <c r="A70" s="60" t="s">
        <v>130</v>
      </c>
      <c r="B70" s="48" t="s">
        <v>131</v>
      </c>
      <c r="C70" s="59" t="s">
        <v>24</v>
      </c>
      <c r="D70" s="21">
        <v>1</v>
      </c>
      <c r="E70" s="30"/>
      <c r="F70" s="30">
        <f>E70*D70</f>
        <v>0</v>
      </c>
    </row>
    <row r="71" spans="1:6" s="20" customFormat="1" ht="15.6" x14ac:dyDescent="0.3">
      <c r="A71" s="62">
        <v>2</v>
      </c>
      <c r="B71" s="58" t="s">
        <v>132</v>
      </c>
      <c r="C71" s="59"/>
      <c r="D71" s="21"/>
      <c r="E71" s="30"/>
      <c r="F71" s="61"/>
    </row>
    <row r="72" spans="1:6" s="20" customFormat="1" ht="15.6" x14ac:dyDescent="0.3">
      <c r="A72" s="60" t="s">
        <v>14</v>
      </c>
      <c r="B72" s="58" t="s">
        <v>133</v>
      </c>
      <c r="C72" s="59"/>
      <c r="D72" s="21"/>
      <c r="E72" s="30"/>
      <c r="F72" s="61"/>
    </row>
    <row r="73" spans="1:6" s="20" customFormat="1" ht="15.6" x14ac:dyDescent="0.3">
      <c r="A73" s="60" t="s">
        <v>15</v>
      </c>
      <c r="B73" s="48" t="s">
        <v>134</v>
      </c>
      <c r="C73" s="60" t="s">
        <v>24</v>
      </c>
      <c r="D73" s="21">
        <v>4</v>
      </c>
      <c r="E73" s="30"/>
      <c r="F73" s="30">
        <f>+E73*D73</f>
        <v>0</v>
      </c>
    </row>
    <row r="74" spans="1:6" s="20" customFormat="1" ht="31.2" x14ac:dyDescent="0.3">
      <c r="A74" s="60" t="s">
        <v>16</v>
      </c>
      <c r="B74" s="48" t="s">
        <v>135</v>
      </c>
      <c r="C74" s="60" t="s">
        <v>24</v>
      </c>
      <c r="D74" s="21">
        <v>1</v>
      </c>
      <c r="E74" s="30"/>
      <c r="F74" s="30">
        <f>+E74*D74</f>
        <v>0</v>
      </c>
    </row>
    <row r="75" spans="1:6" s="20" customFormat="1" ht="31.2" x14ac:dyDescent="0.3">
      <c r="A75" s="60" t="s">
        <v>27</v>
      </c>
      <c r="B75" s="48" t="s">
        <v>136</v>
      </c>
      <c r="C75" s="60" t="s">
        <v>24</v>
      </c>
      <c r="D75" s="21">
        <v>1</v>
      </c>
      <c r="E75" s="30"/>
      <c r="F75" s="30">
        <f>+E75*D75</f>
        <v>0</v>
      </c>
    </row>
    <row r="76" spans="1:6" s="20" customFormat="1" ht="15.6" x14ac:dyDescent="0.3">
      <c r="A76" s="62">
        <v>3</v>
      </c>
      <c r="B76" s="58" t="s">
        <v>137</v>
      </c>
      <c r="C76" s="59"/>
      <c r="D76" s="21"/>
      <c r="E76" s="30"/>
      <c r="F76" s="30"/>
    </row>
    <row r="77" spans="1:6" s="20" customFormat="1" ht="15.6" x14ac:dyDescent="0.3">
      <c r="A77" s="60" t="s">
        <v>138</v>
      </c>
      <c r="B77" s="58" t="s">
        <v>249</v>
      </c>
      <c r="C77" s="59"/>
      <c r="D77" s="21"/>
      <c r="E77" s="30"/>
      <c r="F77" s="30"/>
    </row>
    <row r="78" spans="1:6" s="20" customFormat="1" ht="15.6" x14ac:dyDescent="0.3">
      <c r="A78" s="60" t="s">
        <v>19</v>
      </c>
      <c r="B78" s="48" t="s">
        <v>250</v>
      </c>
      <c r="C78" s="60" t="s">
        <v>24</v>
      </c>
      <c r="D78" s="21">
        <v>1</v>
      </c>
      <c r="E78" s="30"/>
      <c r="F78" s="30">
        <f t="shared" ref="F78:F83" si="5">+E78*D78</f>
        <v>0</v>
      </c>
    </row>
    <row r="79" spans="1:6" s="20" customFormat="1" ht="15.6" x14ac:dyDescent="0.3">
      <c r="A79" s="60" t="s">
        <v>20</v>
      </c>
      <c r="B79" s="48" t="s">
        <v>139</v>
      </c>
      <c r="C79" s="60" t="s">
        <v>24</v>
      </c>
      <c r="D79" s="21">
        <v>10</v>
      </c>
      <c r="E79" s="30"/>
      <c r="F79" s="30">
        <f t="shared" si="5"/>
        <v>0</v>
      </c>
    </row>
    <row r="80" spans="1:6" s="20" customFormat="1" ht="15.6" x14ac:dyDescent="0.3">
      <c r="A80" s="60" t="s">
        <v>21</v>
      </c>
      <c r="B80" s="48" t="s">
        <v>140</v>
      </c>
      <c r="C80" s="60" t="s">
        <v>24</v>
      </c>
      <c r="D80" s="21">
        <v>2</v>
      </c>
      <c r="E80" s="30"/>
      <c r="F80" s="30">
        <f t="shared" si="5"/>
        <v>0</v>
      </c>
    </row>
    <row r="81" spans="1:26" s="20" customFormat="1" ht="15.6" x14ac:dyDescent="0.3">
      <c r="A81" s="60" t="s">
        <v>22</v>
      </c>
      <c r="B81" s="48" t="s">
        <v>141</v>
      </c>
      <c r="C81" s="60" t="s">
        <v>24</v>
      </c>
      <c r="D81" s="21">
        <v>1</v>
      </c>
      <c r="E81" s="30"/>
      <c r="F81" s="30">
        <f t="shared" si="5"/>
        <v>0</v>
      </c>
    </row>
    <row r="82" spans="1:26" s="20" customFormat="1" ht="31.2" x14ac:dyDescent="0.3">
      <c r="A82" s="60" t="s">
        <v>29</v>
      </c>
      <c r="B82" s="48" t="s">
        <v>142</v>
      </c>
      <c r="C82" s="60" t="s">
        <v>24</v>
      </c>
      <c r="D82" s="21">
        <v>3</v>
      </c>
      <c r="E82" s="30"/>
      <c r="F82" s="30">
        <f t="shared" si="5"/>
        <v>0</v>
      </c>
    </row>
    <row r="83" spans="1:26" s="20" customFormat="1" ht="15.6" x14ac:dyDescent="0.3">
      <c r="A83" s="60" t="s">
        <v>34</v>
      </c>
      <c r="B83" s="48" t="s">
        <v>143</v>
      </c>
      <c r="C83" s="60" t="s">
        <v>24</v>
      </c>
      <c r="D83" s="21">
        <v>1</v>
      </c>
      <c r="E83" s="30"/>
      <c r="F83" s="30">
        <f t="shared" si="5"/>
        <v>0</v>
      </c>
    </row>
    <row r="84" spans="1:26" ht="19.2" customHeight="1" x14ac:dyDescent="0.3">
      <c r="A84" s="73"/>
      <c r="B84" s="74" t="s">
        <v>144</v>
      </c>
      <c r="C84" s="75"/>
      <c r="D84" s="76"/>
      <c r="E84" s="77"/>
      <c r="F84" s="78">
        <f>SUM(F65:F83)</f>
        <v>0</v>
      </c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s="20" customFormat="1" ht="15.6" x14ac:dyDescent="0.3">
      <c r="A85" s="59"/>
      <c r="B85" s="48"/>
      <c r="C85" s="60"/>
      <c r="D85" s="30"/>
      <c r="E85" s="30"/>
      <c r="F85" s="30"/>
    </row>
    <row r="86" spans="1:26" s="20" customFormat="1" ht="31.2" x14ac:dyDescent="0.3">
      <c r="A86" s="62" t="s">
        <v>50</v>
      </c>
      <c r="B86" s="58" t="s">
        <v>145</v>
      </c>
      <c r="C86" s="88"/>
      <c r="D86" s="89"/>
      <c r="E86" s="41"/>
      <c r="F86" s="41"/>
    </row>
    <row r="87" spans="1:26" s="20" customFormat="1" ht="15.6" x14ac:dyDescent="0.3">
      <c r="A87" s="62">
        <v>1</v>
      </c>
      <c r="B87" s="43" t="s">
        <v>146</v>
      </c>
      <c r="C87" s="59"/>
      <c r="D87" s="79"/>
      <c r="E87" s="30"/>
      <c r="F87" s="30"/>
    </row>
    <row r="88" spans="1:26" s="20" customFormat="1" ht="15.6" x14ac:dyDescent="0.3">
      <c r="A88" s="62" t="s">
        <v>9</v>
      </c>
      <c r="B88" s="43" t="s">
        <v>251</v>
      </c>
      <c r="C88" s="62"/>
      <c r="D88" s="89"/>
      <c r="E88" s="46"/>
      <c r="F88" s="30"/>
    </row>
    <row r="89" spans="1:26" s="20" customFormat="1" ht="46.8" x14ac:dyDescent="0.3">
      <c r="A89" s="60" t="s">
        <v>148</v>
      </c>
      <c r="B89" s="48" t="s">
        <v>252</v>
      </c>
      <c r="C89" s="59" t="s">
        <v>25</v>
      </c>
      <c r="D89" s="30">
        <v>1</v>
      </c>
      <c r="E89" s="30"/>
      <c r="F89" s="30">
        <f>+E89*D89</f>
        <v>0</v>
      </c>
    </row>
    <row r="90" spans="1:26" s="20" customFormat="1" ht="15.6" x14ac:dyDescent="0.3">
      <c r="A90" s="60" t="s">
        <v>150</v>
      </c>
      <c r="B90" s="48" t="s">
        <v>253</v>
      </c>
      <c r="C90" s="59" t="s">
        <v>24</v>
      </c>
      <c r="D90" s="30">
        <v>1</v>
      </c>
      <c r="E90" s="30"/>
      <c r="F90" s="30">
        <f>+E90*D90</f>
        <v>0</v>
      </c>
    </row>
    <row r="91" spans="1:26" s="20" customFormat="1" ht="46.95" customHeight="1" x14ac:dyDescent="0.3">
      <c r="A91" s="60" t="s">
        <v>151</v>
      </c>
      <c r="B91" s="48" t="s">
        <v>254</v>
      </c>
      <c r="C91" s="59" t="s">
        <v>25</v>
      </c>
      <c r="D91" s="30">
        <v>1</v>
      </c>
      <c r="E91" s="30"/>
      <c r="F91" s="30">
        <f>+E91*D91</f>
        <v>0</v>
      </c>
    </row>
    <row r="92" spans="1:26" s="28" customFormat="1" ht="15.6" x14ac:dyDescent="0.3">
      <c r="A92" s="62" t="s">
        <v>11</v>
      </c>
      <c r="B92" s="43" t="s">
        <v>153</v>
      </c>
      <c r="C92" s="60"/>
      <c r="D92" s="91"/>
      <c r="E92" s="46"/>
      <c r="F92" s="3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7"/>
    </row>
    <row r="93" spans="1:26" s="20" customFormat="1" ht="15.6" x14ac:dyDescent="0.3">
      <c r="A93" s="60" t="s">
        <v>154</v>
      </c>
      <c r="B93" s="48" t="s">
        <v>155</v>
      </c>
      <c r="C93" s="59" t="s">
        <v>24</v>
      </c>
      <c r="D93" s="30">
        <v>6</v>
      </c>
      <c r="E93" s="30"/>
      <c r="F93" s="30">
        <f>+E93*D93</f>
        <v>0</v>
      </c>
    </row>
    <row r="94" spans="1:26" s="20" customFormat="1" ht="15.6" x14ac:dyDescent="0.3">
      <c r="A94" s="60" t="s">
        <v>156</v>
      </c>
      <c r="B94" s="48" t="s">
        <v>255</v>
      </c>
      <c r="C94" s="59" t="s">
        <v>24</v>
      </c>
      <c r="D94" s="30">
        <v>10</v>
      </c>
      <c r="E94" s="30"/>
      <c r="F94" s="30">
        <f>+E94*D94</f>
        <v>0</v>
      </c>
    </row>
    <row r="95" spans="1:26" s="20" customFormat="1" ht="15.6" x14ac:dyDescent="0.3">
      <c r="A95" s="60" t="s">
        <v>157</v>
      </c>
      <c r="B95" s="48" t="s">
        <v>158</v>
      </c>
      <c r="C95" s="59" t="s">
        <v>24</v>
      </c>
      <c r="D95" s="30">
        <v>3</v>
      </c>
      <c r="E95" s="30"/>
      <c r="F95" s="30">
        <f t="shared" ref="F95:F99" si="6">+E95*D95</f>
        <v>0</v>
      </c>
    </row>
    <row r="96" spans="1:26" s="20" customFormat="1" ht="15.6" x14ac:dyDescent="0.3">
      <c r="A96" s="60" t="s">
        <v>159</v>
      </c>
      <c r="B96" s="48" t="s">
        <v>256</v>
      </c>
      <c r="C96" s="59" t="s">
        <v>24</v>
      </c>
      <c r="D96" s="30">
        <v>0</v>
      </c>
      <c r="E96" s="30"/>
      <c r="F96" s="30">
        <f t="shared" si="6"/>
        <v>0</v>
      </c>
    </row>
    <row r="97" spans="1:6" s="20" customFormat="1" ht="15.6" x14ac:dyDescent="0.3">
      <c r="A97" s="60" t="s">
        <v>161</v>
      </c>
      <c r="B97" s="48" t="s">
        <v>162</v>
      </c>
      <c r="C97" s="59" t="s">
        <v>24</v>
      </c>
      <c r="D97" s="30">
        <v>1</v>
      </c>
      <c r="E97" s="30"/>
      <c r="F97" s="30">
        <f t="shared" si="6"/>
        <v>0</v>
      </c>
    </row>
    <row r="98" spans="1:6" s="20" customFormat="1" ht="15.6" x14ac:dyDescent="0.3">
      <c r="A98" s="60" t="s">
        <v>163</v>
      </c>
      <c r="B98" s="48" t="s">
        <v>257</v>
      </c>
      <c r="C98" s="59" t="s">
        <v>24</v>
      </c>
      <c r="D98" s="30">
        <v>4</v>
      </c>
      <c r="E98" s="30"/>
      <c r="F98" s="30">
        <f t="shared" si="6"/>
        <v>0</v>
      </c>
    </row>
    <row r="99" spans="1:6" s="20" customFormat="1" ht="15.6" x14ac:dyDescent="0.3">
      <c r="A99" s="60" t="s">
        <v>164</v>
      </c>
      <c r="B99" s="48" t="s">
        <v>165</v>
      </c>
      <c r="C99" s="59" t="s">
        <v>24</v>
      </c>
      <c r="D99" s="30">
        <v>11</v>
      </c>
      <c r="E99" s="30"/>
      <c r="F99" s="30">
        <f t="shared" si="6"/>
        <v>0</v>
      </c>
    </row>
    <row r="100" spans="1:6" s="20" customFormat="1" ht="31.2" x14ac:dyDescent="0.3">
      <c r="A100" s="60" t="s">
        <v>166</v>
      </c>
      <c r="B100" s="48" t="s">
        <v>167</v>
      </c>
      <c r="C100" s="59" t="s">
        <v>24</v>
      </c>
      <c r="D100" s="30">
        <v>0</v>
      </c>
      <c r="E100" s="30"/>
      <c r="F100" s="30">
        <f>+E100*D100</f>
        <v>0</v>
      </c>
    </row>
    <row r="101" spans="1:6" s="20" customFormat="1" ht="15.6" x14ac:dyDescent="0.3">
      <c r="A101" s="60" t="s">
        <v>168</v>
      </c>
      <c r="B101" s="48" t="s">
        <v>169</v>
      </c>
      <c r="C101" s="59" t="s">
        <v>24</v>
      </c>
      <c r="D101" s="30">
        <v>0</v>
      </c>
      <c r="E101" s="30"/>
      <c r="F101" s="30">
        <f t="shared" ref="F101" si="7">+E101*D101</f>
        <v>0</v>
      </c>
    </row>
    <row r="102" spans="1:6" s="20" customFormat="1" ht="15.6" x14ac:dyDescent="0.3">
      <c r="A102" s="56"/>
      <c r="B102" s="67" t="s">
        <v>72</v>
      </c>
      <c r="C102" s="70"/>
      <c r="D102" s="92"/>
      <c r="E102" s="71"/>
      <c r="F102" s="69">
        <f>SUM(F89:F101)</f>
        <v>0</v>
      </c>
    </row>
    <row r="103" spans="1:6" s="20" customFormat="1" ht="15.6" x14ac:dyDescent="0.3">
      <c r="A103" s="60"/>
      <c r="B103" s="48"/>
      <c r="C103" s="59"/>
      <c r="D103" s="92"/>
      <c r="E103" s="30"/>
      <c r="F103" s="30"/>
    </row>
    <row r="104" spans="1:6" s="20" customFormat="1" ht="15.6" x14ac:dyDescent="0.3">
      <c r="A104" s="62">
        <v>2</v>
      </c>
      <c r="B104" s="43" t="s">
        <v>170</v>
      </c>
      <c r="C104" s="60"/>
      <c r="D104" s="91"/>
      <c r="E104" s="46"/>
      <c r="F104" s="30"/>
    </row>
    <row r="105" spans="1:6" s="20" customFormat="1" ht="37.950000000000003" customHeight="1" x14ac:dyDescent="0.3">
      <c r="A105" s="62" t="s">
        <v>14</v>
      </c>
      <c r="B105" s="58" t="s">
        <v>171</v>
      </c>
      <c r="C105" s="59"/>
      <c r="D105" s="92"/>
      <c r="E105" s="30"/>
      <c r="F105" s="30"/>
    </row>
    <row r="106" spans="1:6" s="20" customFormat="1" ht="15.75" customHeight="1" x14ac:dyDescent="0.3">
      <c r="A106" s="60" t="s">
        <v>172</v>
      </c>
      <c r="B106" s="48" t="s">
        <v>258</v>
      </c>
      <c r="C106" s="59" t="s">
        <v>24</v>
      </c>
      <c r="D106" s="30">
        <v>9</v>
      </c>
      <c r="E106" s="30"/>
      <c r="F106" s="30">
        <f>+E106*D106</f>
        <v>0</v>
      </c>
    </row>
    <row r="107" spans="1:6" s="20" customFormat="1" ht="62.4" x14ac:dyDescent="0.3">
      <c r="A107" s="60" t="s">
        <v>173</v>
      </c>
      <c r="B107" s="48" t="s">
        <v>259</v>
      </c>
      <c r="C107" s="59" t="s">
        <v>24</v>
      </c>
      <c r="D107" s="30">
        <v>3</v>
      </c>
      <c r="E107" s="30"/>
      <c r="F107" s="30">
        <f>+E107*D107</f>
        <v>0</v>
      </c>
    </row>
    <row r="108" spans="1:6" s="20" customFormat="1" ht="62.4" x14ac:dyDescent="0.3">
      <c r="A108" s="60" t="s">
        <v>174</v>
      </c>
      <c r="B108" s="48" t="s">
        <v>260</v>
      </c>
      <c r="C108" s="59" t="s">
        <v>24</v>
      </c>
      <c r="D108" s="30">
        <v>2</v>
      </c>
      <c r="E108" s="30"/>
      <c r="F108" s="30">
        <f>+E108*D108</f>
        <v>0</v>
      </c>
    </row>
    <row r="109" spans="1:6" s="20" customFormat="1" ht="15.6" x14ac:dyDescent="0.3">
      <c r="A109" s="56"/>
      <c r="B109" s="67" t="s">
        <v>91</v>
      </c>
      <c r="C109" s="70"/>
      <c r="D109" s="90"/>
      <c r="E109" s="71"/>
      <c r="F109" s="69">
        <f>SUM(F106:F108)</f>
        <v>0</v>
      </c>
    </row>
    <row r="110" spans="1:6" s="20" customFormat="1" ht="15.6" x14ac:dyDescent="0.3">
      <c r="A110" s="62">
        <v>3</v>
      </c>
      <c r="B110" s="43" t="s">
        <v>175</v>
      </c>
      <c r="C110" s="60"/>
      <c r="D110" s="91"/>
      <c r="E110" s="46"/>
      <c r="F110" s="30"/>
    </row>
    <row r="111" spans="1:6" s="20" customFormat="1" ht="15.75" customHeight="1" x14ac:dyDescent="0.3">
      <c r="A111" s="60" t="s">
        <v>176</v>
      </c>
      <c r="B111" s="48" t="s">
        <v>177</v>
      </c>
      <c r="C111" s="59" t="s">
        <v>24</v>
      </c>
      <c r="D111" s="30">
        <v>2</v>
      </c>
      <c r="E111" s="30"/>
      <c r="F111" s="30">
        <f>+E111*D111</f>
        <v>0</v>
      </c>
    </row>
    <row r="112" spans="1:6" s="20" customFormat="1" ht="31.2" x14ac:dyDescent="0.3">
      <c r="A112" s="60" t="s">
        <v>178</v>
      </c>
      <c r="B112" s="48" t="s">
        <v>261</v>
      </c>
      <c r="C112" s="59" t="s">
        <v>24</v>
      </c>
      <c r="D112" s="30">
        <v>6</v>
      </c>
      <c r="E112" s="30"/>
      <c r="F112" s="30">
        <f t="shared" ref="F112:F117" si="8">+E112*D112</f>
        <v>0</v>
      </c>
    </row>
    <row r="113" spans="1:26" s="20" customFormat="1" ht="15.6" x14ac:dyDescent="0.3">
      <c r="A113" s="60" t="s">
        <v>179</v>
      </c>
      <c r="B113" s="48" t="s">
        <v>262</v>
      </c>
      <c r="C113" s="59" t="s">
        <v>24</v>
      </c>
      <c r="D113" s="30">
        <v>2</v>
      </c>
      <c r="E113" s="30"/>
      <c r="F113" s="30">
        <f t="shared" si="8"/>
        <v>0</v>
      </c>
    </row>
    <row r="114" spans="1:26" s="20" customFormat="1" ht="15.6" x14ac:dyDescent="0.3">
      <c r="A114" s="60" t="s">
        <v>180</v>
      </c>
      <c r="B114" s="48" t="s">
        <v>263</v>
      </c>
      <c r="C114" s="59" t="s">
        <v>24</v>
      </c>
      <c r="D114" s="30">
        <v>1</v>
      </c>
      <c r="E114" s="30"/>
      <c r="F114" s="30">
        <f t="shared" si="8"/>
        <v>0</v>
      </c>
    </row>
    <row r="115" spans="1:26" s="20" customFormat="1" ht="15.6" x14ac:dyDescent="0.3">
      <c r="A115" s="60" t="s">
        <v>181</v>
      </c>
      <c r="B115" s="48" t="s">
        <v>182</v>
      </c>
      <c r="C115" s="59" t="s">
        <v>24</v>
      </c>
      <c r="D115" s="30">
        <v>1</v>
      </c>
      <c r="E115" s="30"/>
      <c r="F115" s="30">
        <f t="shared" si="8"/>
        <v>0</v>
      </c>
    </row>
    <row r="116" spans="1:26" s="20" customFormat="1" ht="15.6" x14ac:dyDescent="0.3">
      <c r="A116" s="60" t="s">
        <v>183</v>
      </c>
      <c r="B116" s="48" t="s">
        <v>184</v>
      </c>
      <c r="C116" s="59" t="s">
        <v>24</v>
      </c>
      <c r="D116" s="30">
        <v>5</v>
      </c>
      <c r="E116" s="30"/>
      <c r="F116" s="30">
        <f t="shared" si="8"/>
        <v>0</v>
      </c>
    </row>
    <row r="117" spans="1:26" s="20" customFormat="1" ht="15.6" x14ac:dyDescent="0.3">
      <c r="A117" s="60" t="s">
        <v>185</v>
      </c>
      <c r="B117" s="48" t="s">
        <v>264</v>
      </c>
      <c r="C117" s="59" t="s">
        <v>24</v>
      </c>
      <c r="D117" s="30">
        <v>1</v>
      </c>
      <c r="E117" s="30"/>
      <c r="F117" s="30">
        <f t="shared" si="8"/>
        <v>0</v>
      </c>
    </row>
    <row r="118" spans="1:26" s="20" customFormat="1" ht="15.6" x14ac:dyDescent="0.3">
      <c r="A118" s="56"/>
      <c r="B118" s="67" t="s">
        <v>94</v>
      </c>
      <c r="C118" s="70"/>
      <c r="D118" s="90"/>
      <c r="E118" s="71"/>
      <c r="F118" s="69">
        <f>SUM(F111:F117)</f>
        <v>0</v>
      </c>
    </row>
    <row r="119" spans="1:26" ht="19.2" customHeight="1" x14ac:dyDescent="0.3">
      <c r="A119" s="73"/>
      <c r="B119" s="74" t="s">
        <v>186</v>
      </c>
      <c r="C119" s="75"/>
      <c r="D119" s="76"/>
      <c r="E119" s="77"/>
      <c r="F119" s="78">
        <f>F102+F109</f>
        <v>0</v>
      </c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s="20" customFormat="1" ht="15.6" x14ac:dyDescent="0.3">
      <c r="A120" s="56"/>
      <c r="B120" s="67"/>
      <c r="C120" s="70"/>
      <c r="D120" s="90"/>
      <c r="E120" s="71"/>
      <c r="F120" s="69"/>
    </row>
    <row r="121" spans="1:26" s="20" customFormat="1" ht="46.8" x14ac:dyDescent="0.3">
      <c r="A121" s="62" t="s">
        <v>51</v>
      </c>
      <c r="B121" s="58" t="s">
        <v>187</v>
      </c>
      <c r="C121" s="88"/>
      <c r="D121" s="89"/>
      <c r="E121" s="41"/>
      <c r="F121" s="41"/>
    </row>
    <row r="122" spans="1:26" s="29" customFormat="1" ht="38.25" customHeight="1" x14ac:dyDescent="0.3">
      <c r="A122" s="62">
        <v>1</v>
      </c>
      <c r="B122" s="58" t="s">
        <v>188</v>
      </c>
      <c r="C122" s="62"/>
      <c r="D122" s="89"/>
      <c r="E122" s="61"/>
      <c r="F122" s="61"/>
      <c r="J122" s="20"/>
      <c r="K122" s="20"/>
      <c r="L122" s="20"/>
    </row>
    <row r="123" spans="1:26" s="20" customFormat="1" ht="46.8" x14ac:dyDescent="0.3">
      <c r="A123" s="60" t="s">
        <v>11</v>
      </c>
      <c r="B123" s="64" t="s">
        <v>189</v>
      </c>
      <c r="C123" s="60" t="s">
        <v>190</v>
      </c>
      <c r="D123" s="30">
        <v>1</v>
      </c>
      <c r="E123" s="46"/>
      <c r="F123" s="46">
        <f>D123*E123</f>
        <v>0</v>
      </c>
    </row>
    <row r="124" spans="1:26" s="20" customFormat="1" ht="31.2" x14ac:dyDescent="0.3">
      <c r="A124" s="62" t="s">
        <v>28</v>
      </c>
      <c r="B124" s="58" t="s">
        <v>191</v>
      </c>
      <c r="C124" s="88"/>
      <c r="D124" s="90"/>
      <c r="E124" s="41"/>
      <c r="F124" s="41"/>
    </row>
    <row r="125" spans="1:26" s="20" customFormat="1" ht="15" customHeight="1" x14ac:dyDescent="0.3">
      <c r="A125" s="60" t="s">
        <v>192</v>
      </c>
      <c r="B125" s="93" t="s">
        <v>235</v>
      </c>
      <c r="C125" s="60" t="s">
        <v>190</v>
      </c>
      <c r="D125" s="30">
        <v>1</v>
      </c>
      <c r="E125" s="30"/>
      <c r="F125" s="30">
        <f t="shared" ref="F125:F127" si="9">+E125*D125</f>
        <v>0</v>
      </c>
    </row>
    <row r="126" spans="1:26" s="20" customFormat="1" ht="15.6" x14ac:dyDescent="0.3">
      <c r="A126" s="60" t="s">
        <v>193</v>
      </c>
      <c r="B126" s="93" t="s">
        <v>236</v>
      </c>
      <c r="C126" s="60" t="s">
        <v>190</v>
      </c>
      <c r="D126" s="30">
        <v>1</v>
      </c>
      <c r="E126" s="30"/>
      <c r="F126" s="30">
        <f t="shared" si="9"/>
        <v>0</v>
      </c>
    </row>
    <row r="127" spans="1:26" s="20" customFormat="1" ht="15.6" x14ac:dyDescent="0.3">
      <c r="A127" s="60" t="s">
        <v>194</v>
      </c>
      <c r="B127" s="93" t="s">
        <v>237</v>
      </c>
      <c r="C127" s="60" t="s">
        <v>190</v>
      </c>
      <c r="D127" s="30">
        <v>1</v>
      </c>
      <c r="E127" s="30"/>
      <c r="F127" s="30">
        <f t="shared" si="9"/>
        <v>0</v>
      </c>
    </row>
    <row r="128" spans="1:26" s="20" customFormat="1" ht="15.6" x14ac:dyDescent="0.3">
      <c r="A128" s="62" t="s">
        <v>13</v>
      </c>
      <c r="B128" s="94" t="s">
        <v>195</v>
      </c>
      <c r="C128" s="60"/>
      <c r="D128" s="90"/>
      <c r="E128" s="30"/>
      <c r="F128" s="30"/>
    </row>
    <row r="129" spans="1:26" s="20" customFormat="1" ht="31.2" x14ac:dyDescent="0.3">
      <c r="A129" s="60" t="s">
        <v>196</v>
      </c>
      <c r="B129" s="93" t="s">
        <v>238</v>
      </c>
      <c r="C129" s="60" t="s">
        <v>24</v>
      </c>
      <c r="D129" s="30">
        <v>1</v>
      </c>
      <c r="E129" s="30"/>
      <c r="F129" s="30">
        <f t="shared" ref="F129:F132" si="10">+E129*D129</f>
        <v>0</v>
      </c>
    </row>
    <row r="130" spans="1:26" s="20" customFormat="1" ht="31.2" x14ac:dyDescent="0.3">
      <c r="A130" s="60" t="s">
        <v>197</v>
      </c>
      <c r="B130" s="93" t="s">
        <v>198</v>
      </c>
      <c r="C130" s="60" t="s">
        <v>24</v>
      </c>
      <c r="D130" s="30">
        <v>1</v>
      </c>
      <c r="E130" s="30"/>
      <c r="F130" s="30">
        <f t="shared" si="10"/>
        <v>0</v>
      </c>
    </row>
    <row r="131" spans="1:26" s="20" customFormat="1" ht="15.6" x14ac:dyDescent="0.3">
      <c r="A131" s="60" t="s">
        <v>199</v>
      </c>
      <c r="B131" s="93" t="s">
        <v>200</v>
      </c>
      <c r="C131" s="60" t="s">
        <v>24</v>
      </c>
      <c r="D131" s="30">
        <v>1</v>
      </c>
      <c r="E131" s="30"/>
      <c r="F131" s="30">
        <f t="shared" si="10"/>
        <v>0</v>
      </c>
    </row>
    <row r="132" spans="1:26" s="20" customFormat="1" ht="15.6" x14ac:dyDescent="0.3">
      <c r="A132" s="60" t="s">
        <v>201</v>
      </c>
      <c r="B132" s="93" t="s">
        <v>202</v>
      </c>
      <c r="C132" s="60" t="s">
        <v>24</v>
      </c>
      <c r="D132" s="30">
        <v>1</v>
      </c>
      <c r="E132" s="30"/>
      <c r="F132" s="30">
        <f t="shared" si="10"/>
        <v>0</v>
      </c>
    </row>
    <row r="133" spans="1:26" s="20" customFormat="1" ht="15.6" x14ac:dyDescent="0.3">
      <c r="A133" s="60" t="s">
        <v>203</v>
      </c>
      <c r="B133" s="93" t="s">
        <v>204</v>
      </c>
      <c r="C133" s="60" t="s">
        <v>24</v>
      </c>
      <c r="D133" s="30">
        <v>1</v>
      </c>
      <c r="E133" s="30"/>
      <c r="F133" s="30">
        <f>D133*E133</f>
        <v>0</v>
      </c>
    </row>
    <row r="134" spans="1:26" s="20" customFormat="1" ht="15.6" x14ac:dyDescent="0.3">
      <c r="A134" s="60" t="s">
        <v>205</v>
      </c>
      <c r="B134" s="93" t="s">
        <v>206</v>
      </c>
      <c r="C134" s="60" t="s">
        <v>24</v>
      </c>
      <c r="D134" s="30">
        <v>3</v>
      </c>
      <c r="E134" s="30"/>
      <c r="F134" s="30">
        <f>D134*E134</f>
        <v>0</v>
      </c>
    </row>
    <row r="135" spans="1:26" ht="19.2" customHeight="1" x14ac:dyDescent="0.3">
      <c r="A135" s="73"/>
      <c r="B135" s="74" t="s">
        <v>207</v>
      </c>
      <c r="C135" s="75"/>
      <c r="D135" s="76"/>
      <c r="E135" s="77"/>
      <c r="F135" s="78">
        <f>SUM(F123:F133)</f>
        <v>0</v>
      </c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4.25" customHeight="1" x14ac:dyDescent="0.3">
      <c r="A136" s="50"/>
      <c r="B136" s="51" t="s">
        <v>208</v>
      </c>
      <c r="C136" s="52"/>
      <c r="D136" s="53"/>
      <c r="E136" s="54"/>
      <c r="F136" s="55">
        <f>F135+F119+F84+F62+F40+F36+F7+F49</f>
        <v>0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s="20" customFormat="1" ht="15.6" x14ac:dyDescent="0.3">
      <c r="A137" s="57"/>
      <c r="B137" s="62"/>
      <c r="C137" s="59"/>
      <c r="D137" s="79"/>
      <c r="E137" s="30"/>
      <c r="F137" s="30"/>
    </row>
    <row r="138" spans="1:26" ht="34.950000000000003" customHeight="1" x14ac:dyDescent="0.3">
      <c r="A138" s="95"/>
      <c r="B138" s="96" t="s">
        <v>209</v>
      </c>
      <c r="C138" s="95"/>
      <c r="D138" s="97"/>
      <c r="E138" s="98"/>
      <c r="F138" s="99">
        <f>+F136</f>
        <v>0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s="20" customFormat="1" ht="33" customHeight="1" x14ac:dyDescent="0.3">
      <c r="A139" s="157"/>
      <c r="B139" s="157"/>
      <c r="C139" s="157"/>
      <c r="D139" s="157"/>
      <c r="E139" s="157"/>
      <c r="F139" s="157"/>
    </row>
    <row r="140" spans="1:26" ht="14.4" x14ac:dyDescent="0.25">
      <c r="A140" s="31"/>
      <c r="B140" s="32"/>
      <c r="C140" s="18"/>
      <c r="D140" s="19"/>
      <c r="E140" s="33"/>
      <c r="F140" s="34"/>
    </row>
    <row r="141" spans="1:26" ht="14.4" x14ac:dyDescent="0.25">
      <c r="A141" s="31"/>
      <c r="B141" s="32"/>
      <c r="C141" s="18"/>
      <c r="D141" s="19"/>
      <c r="E141" s="33"/>
      <c r="F141" s="34"/>
    </row>
    <row r="142" spans="1:26" ht="14.4" x14ac:dyDescent="0.25">
      <c r="A142" s="31"/>
      <c r="B142" s="32"/>
      <c r="C142" s="18"/>
      <c r="D142" s="19"/>
      <c r="E142" s="33"/>
      <c r="F142" s="34"/>
    </row>
    <row r="143" spans="1:26" x14ac:dyDescent="0.25">
      <c r="A143" s="31"/>
      <c r="C143" s="18"/>
      <c r="D143" s="19"/>
    </row>
    <row r="144" spans="1:26" x14ac:dyDescent="0.25">
      <c r="A144" s="31"/>
      <c r="C144" s="18"/>
      <c r="D144" s="33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6.8" x14ac:dyDescent="0.4">
      <c r="A146" s="31"/>
      <c r="B146" s="32"/>
      <c r="C146" s="35"/>
      <c r="D146" s="36"/>
    </row>
    <row r="147" spans="1:6" ht="14.4" x14ac:dyDescent="0.25">
      <c r="A147" s="31"/>
      <c r="B147" s="32"/>
      <c r="C147" s="154"/>
      <c r="D147" s="154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  <row r="176" spans="1:6" ht="14.4" x14ac:dyDescent="0.25">
      <c r="A176" s="31"/>
      <c r="B176" s="32"/>
      <c r="C176" s="18"/>
      <c r="D176" s="19"/>
      <c r="E176" s="33"/>
      <c r="F176" s="34"/>
    </row>
    <row r="177" spans="1:6" ht="14.4" x14ac:dyDescent="0.25">
      <c r="A177" s="31"/>
      <c r="B177" s="32"/>
      <c r="C177" s="18"/>
      <c r="D177" s="19"/>
      <c r="E177" s="33"/>
      <c r="F177" s="34"/>
    </row>
    <row r="178" spans="1:6" ht="14.4" x14ac:dyDescent="0.25">
      <c r="A178" s="31"/>
      <c r="B178" s="32"/>
      <c r="C178" s="18"/>
      <c r="D178" s="19"/>
      <c r="E178" s="33"/>
      <c r="F178" s="34"/>
    </row>
    <row r="179" spans="1:6" ht="14.4" x14ac:dyDescent="0.25">
      <c r="A179" s="31"/>
      <c r="B179" s="32"/>
      <c r="C179" s="18"/>
      <c r="D179" s="19"/>
      <c r="E179" s="33"/>
      <c r="F179" s="34"/>
    </row>
    <row r="180" spans="1:6" ht="14.4" x14ac:dyDescent="0.25">
      <c r="A180" s="31"/>
      <c r="B180" s="32"/>
      <c r="C180" s="18"/>
      <c r="D180" s="19"/>
      <c r="E180" s="33"/>
      <c r="F180" s="34"/>
    </row>
    <row r="181" spans="1:6" ht="14.4" x14ac:dyDescent="0.25">
      <c r="A181" s="31"/>
      <c r="B181" s="32"/>
      <c r="C181" s="18"/>
      <c r="D181" s="19"/>
      <c r="E181" s="33"/>
      <c r="F181" s="34"/>
    </row>
    <row r="182" spans="1:6" ht="14.4" x14ac:dyDescent="0.25">
      <c r="A182" s="31"/>
      <c r="B182" s="32"/>
      <c r="C182" s="18"/>
      <c r="D182" s="19"/>
      <c r="E182" s="33"/>
      <c r="F182" s="34"/>
    </row>
    <row r="183" spans="1:6" ht="14.4" x14ac:dyDescent="0.25">
      <c r="A183" s="31"/>
      <c r="B183" s="32"/>
      <c r="C183" s="18"/>
      <c r="D183" s="19"/>
      <c r="E183" s="33"/>
      <c r="F183" s="34"/>
    </row>
    <row r="184" spans="1:6" ht="14.4" x14ac:dyDescent="0.25">
      <c r="A184" s="31"/>
      <c r="B184" s="32"/>
      <c r="C184" s="18"/>
      <c r="D184" s="19"/>
      <c r="E184" s="33"/>
      <c r="F184" s="34"/>
    </row>
    <row r="185" spans="1:6" ht="14.4" x14ac:dyDescent="0.25">
      <c r="A185" s="31"/>
      <c r="B185" s="32"/>
      <c r="C185" s="18"/>
      <c r="D185" s="19"/>
      <c r="E185" s="33"/>
      <c r="F185" s="34"/>
    </row>
    <row r="186" spans="1:6" ht="14.4" x14ac:dyDescent="0.25">
      <c r="A186" s="31"/>
      <c r="B186" s="32"/>
      <c r="C186" s="18"/>
      <c r="D186" s="19"/>
      <c r="E186" s="33"/>
      <c r="F186" s="34"/>
    </row>
    <row r="187" spans="1:6" ht="14.4" x14ac:dyDescent="0.25">
      <c r="A187" s="31"/>
      <c r="B187" s="32"/>
      <c r="C187" s="18"/>
      <c r="D187" s="19"/>
      <c r="E187" s="33"/>
      <c r="F187" s="34"/>
    </row>
    <row r="188" spans="1:6" ht="14.4" x14ac:dyDescent="0.25">
      <c r="A188" s="31"/>
      <c r="B188" s="32"/>
      <c r="C188" s="18"/>
      <c r="D188" s="19"/>
      <c r="E188" s="33"/>
      <c r="F188" s="34"/>
    </row>
    <row r="189" spans="1:6" ht="14.4" x14ac:dyDescent="0.25">
      <c r="A189" s="31"/>
      <c r="B189" s="32"/>
      <c r="C189" s="18"/>
      <c r="D189" s="19"/>
      <c r="E189" s="33"/>
      <c r="F189" s="34"/>
    </row>
    <row r="190" spans="1:6" ht="14.4" x14ac:dyDescent="0.25">
      <c r="A190" s="31"/>
      <c r="B190" s="32"/>
      <c r="C190" s="18"/>
      <c r="D190" s="19"/>
      <c r="E190" s="33"/>
      <c r="F190" s="34"/>
    </row>
    <row r="191" spans="1:6" ht="14.4" x14ac:dyDescent="0.25">
      <c r="A191" s="31"/>
      <c r="B191" s="32"/>
      <c r="C191" s="18"/>
      <c r="D191" s="19"/>
      <c r="E191" s="33"/>
      <c r="F191" s="34"/>
    </row>
    <row r="192" spans="1:6" ht="14.4" x14ac:dyDescent="0.25">
      <c r="A192" s="31"/>
      <c r="B192" s="32"/>
      <c r="C192" s="18"/>
      <c r="D192" s="19"/>
      <c r="E192" s="33"/>
      <c r="F192" s="34"/>
    </row>
    <row r="193" spans="1:6" ht="14.4" x14ac:dyDescent="0.25">
      <c r="A193" s="31"/>
      <c r="B193" s="32"/>
      <c r="C193" s="18"/>
      <c r="D193" s="19"/>
      <c r="E193" s="33"/>
      <c r="F193" s="34"/>
    </row>
    <row r="194" spans="1:6" ht="14.4" x14ac:dyDescent="0.25">
      <c r="A194" s="31"/>
      <c r="B194" s="32"/>
      <c r="C194" s="18"/>
      <c r="D194" s="19"/>
      <c r="E194" s="33"/>
      <c r="F194" s="34"/>
    </row>
    <row r="195" spans="1:6" ht="14.4" x14ac:dyDescent="0.25">
      <c r="A195" s="31"/>
      <c r="B195" s="32"/>
      <c r="C195" s="18"/>
      <c r="D195" s="19"/>
      <c r="E195" s="33"/>
      <c r="F195" s="34"/>
    </row>
    <row r="196" spans="1:6" ht="14.4" x14ac:dyDescent="0.25">
      <c r="A196" s="31"/>
      <c r="B196" s="32"/>
      <c r="C196" s="18"/>
      <c r="D196" s="19"/>
      <c r="E196" s="33"/>
      <c r="F196" s="34"/>
    </row>
    <row r="197" spans="1:6" ht="14.4" x14ac:dyDescent="0.25">
      <c r="A197" s="31"/>
      <c r="B197" s="32"/>
      <c r="C197" s="18"/>
      <c r="D197" s="19"/>
      <c r="E197" s="33"/>
      <c r="F197" s="34"/>
    </row>
    <row r="198" spans="1:6" ht="14.4" x14ac:dyDescent="0.25">
      <c r="A198" s="31"/>
      <c r="B198" s="32"/>
      <c r="C198" s="18"/>
      <c r="D198" s="19"/>
      <c r="E198" s="33"/>
      <c r="F198" s="34"/>
    </row>
    <row r="199" spans="1:6" ht="14.4" x14ac:dyDescent="0.25">
      <c r="A199" s="31"/>
      <c r="B199" s="32"/>
      <c r="C199" s="18"/>
      <c r="D199" s="19"/>
      <c r="E199" s="33"/>
      <c r="F199" s="34"/>
    </row>
    <row r="200" spans="1:6" ht="14.4" x14ac:dyDescent="0.25">
      <c r="A200" s="31"/>
      <c r="B200" s="32"/>
      <c r="C200" s="18"/>
      <c r="D200" s="19"/>
      <c r="E200" s="33"/>
      <c r="F200" s="34"/>
    </row>
    <row r="201" spans="1:6" ht="14.4" x14ac:dyDescent="0.25">
      <c r="A201" s="31"/>
      <c r="B201" s="32"/>
      <c r="C201" s="18"/>
      <c r="D201" s="19"/>
      <c r="E201" s="33"/>
      <c r="F201" s="34"/>
    </row>
    <row r="202" spans="1:6" ht="14.4" x14ac:dyDescent="0.25">
      <c r="A202" s="31"/>
      <c r="B202" s="32"/>
      <c r="C202" s="18"/>
      <c r="D202" s="19"/>
      <c r="E202" s="33"/>
      <c r="F202" s="34"/>
    </row>
    <row r="203" spans="1:6" ht="14.4" x14ac:dyDescent="0.25">
      <c r="A203" s="31"/>
      <c r="B203" s="32"/>
      <c r="C203" s="18"/>
      <c r="D203" s="19"/>
      <c r="E203" s="33"/>
      <c r="F203" s="34"/>
    </row>
    <row r="204" spans="1:6" ht="14.4" x14ac:dyDescent="0.25">
      <c r="A204" s="31"/>
      <c r="B204" s="32"/>
      <c r="C204" s="18"/>
      <c r="D204" s="19"/>
      <c r="E204" s="33"/>
      <c r="F204" s="34"/>
    </row>
    <row r="205" spans="1:6" ht="14.4" x14ac:dyDescent="0.25">
      <c r="A205" s="31"/>
      <c r="B205" s="32"/>
      <c r="C205" s="18"/>
      <c r="D205" s="19"/>
      <c r="E205" s="33"/>
      <c r="F205" s="34"/>
    </row>
    <row r="206" spans="1:6" ht="14.4" x14ac:dyDescent="0.25">
      <c r="A206" s="31"/>
      <c r="B206" s="32"/>
      <c r="C206" s="18"/>
      <c r="D206" s="19"/>
      <c r="E206" s="33"/>
      <c r="F206" s="34"/>
    </row>
  </sheetData>
  <mergeCells count="4">
    <mergeCell ref="C147:D147"/>
    <mergeCell ref="A1:F1"/>
    <mergeCell ref="A2:F2"/>
    <mergeCell ref="A139:F139"/>
  </mergeCells>
  <phoneticPr fontId="26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0" max="5" man="1"/>
    <brk id="84" max="5" man="1"/>
    <brk id="120" max="5" man="1"/>
    <brk id="139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Z175"/>
  <sheetViews>
    <sheetView view="pageBreakPreview" zoomScale="83" zoomScaleNormal="100" zoomScaleSheetLayoutView="83" workbookViewId="0">
      <selection activeCell="E6" sqref="E6:E103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6.25" customHeight="1" x14ac:dyDescent="0.25">
      <c r="A1" s="158" t="s">
        <v>230</v>
      </c>
      <c r="B1" s="159"/>
      <c r="C1" s="159"/>
      <c r="D1" s="159"/>
      <c r="E1" s="159"/>
      <c r="F1" s="159"/>
    </row>
    <row r="2" spans="1:26" ht="15" customHeight="1" x14ac:dyDescent="0.25">
      <c r="A2" s="158"/>
      <c r="B2" s="159"/>
      <c r="C2" s="159"/>
      <c r="D2" s="159"/>
      <c r="E2" s="159"/>
      <c r="F2" s="159"/>
    </row>
    <row r="3" spans="1:26" ht="14.4" customHeight="1" x14ac:dyDescent="0.3">
      <c r="A3" s="155" t="s">
        <v>231</v>
      </c>
      <c r="B3" s="156"/>
      <c r="C3" s="156"/>
      <c r="D3" s="156"/>
      <c r="E3" s="156"/>
      <c r="F3" s="156"/>
      <c r="J3" s="17"/>
      <c r="K3" s="17"/>
      <c r="L3" s="17"/>
    </row>
    <row r="4" spans="1:26" s="20" customFormat="1" ht="32.4" customHeight="1" x14ac:dyDescent="0.3">
      <c r="A4" s="38" t="s">
        <v>57</v>
      </c>
      <c r="B4" s="39" t="s">
        <v>58</v>
      </c>
      <c r="C4" s="39" t="s">
        <v>59</v>
      </c>
      <c r="D4" s="40" t="s">
        <v>60</v>
      </c>
      <c r="E4" s="41" t="s">
        <v>61</v>
      </c>
      <c r="F4" s="41" t="s">
        <v>62</v>
      </c>
    </row>
    <row r="5" spans="1:26" s="20" customFormat="1" ht="16.95" customHeight="1" x14ac:dyDescent="0.3">
      <c r="A5" s="42" t="s">
        <v>8</v>
      </c>
      <c r="B5" s="43" t="s">
        <v>63</v>
      </c>
      <c r="C5" s="44"/>
      <c r="D5" s="45"/>
      <c r="E5" s="46"/>
      <c r="F5" s="41"/>
    </row>
    <row r="6" spans="1:26" s="20" customFormat="1" ht="15" customHeight="1" x14ac:dyDescent="0.3">
      <c r="A6" s="47" t="s">
        <v>11</v>
      </c>
      <c r="B6" s="48" t="s">
        <v>234</v>
      </c>
      <c r="C6" s="49" t="s">
        <v>64</v>
      </c>
      <c r="D6" s="100">
        <v>50</v>
      </c>
      <c r="E6" s="46"/>
      <c r="F6" s="46">
        <f>+E6*D6</f>
        <v>0</v>
      </c>
    </row>
    <row r="7" spans="1:26" s="20" customFormat="1" ht="31.2" customHeight="1" x14ac:dyDescent="0.3">
      <c r="A7" s="47" t="s">
        <v>13</v>
      </c>
      <c r="B7" s="48" t="s">
        <v>65</v>
      </c>
      <c r="C7" s="49" t="s">
        <v>64</v>
      </c>
      <c r="D7" s="100">
        <f>3.3*4.3</f>
        <v>14.19</v>
      </c>
      <c r="E7" s="46"/>
      <c r="F7" s="46">
        <f>+E7*D7</f>
        <v>0</v>
      </c>
    </row>
    <row r="8" spans="1:26" ht="14.25" customHeight="1" x14ac:dyDescent="0.3">
      <c r="A8" s="50"/>
      <c r="B8" s="51" t="s">
        <v>66</v>
      </c>
      <c r="C8" s="52"/>
      <c r="D8" s="53"/>
      <c r="E8" s="54"/>
      <c r="F8" s="55">
        <f>SUM(F6:F7)</f>
        <v>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0" customFormat="1" ht="16.5" customHeight="1" x14ac:dyDescent="0.3">
      <c r="A9" s="57" t="s">
        <v>40</v>
      </c>
      <c r="B9" s="58" t="s">
        <v>67</v>
      </c>
      <c r="C9" s="59"/>
      <c r="D9" s="92"/>
      <c r="E9" s="30"/>
      <c r="F9" s="30"/>
    </row>
    <row r="10" spans="1:26" s="20" customFormat="1" ht="15.6" x14ac:dyDescent="0.3">
      <c r="A10" s="57">
        <v>1</v>
      </c>
      <c r="B10" s="58" t="s">
        <v>41</v>
      </c>
      <c r="C10" s="59"/>
      <c r="D10" s="79"/>
      <c r="E10" s="30"/>
      <c r="F10" s="30"/>
    </row>
    <row r="11" spans="1:26" s="20" customFormat="1" ht="15.6" x14ac:dyDescent="0.3">
      <c r="A11" s="59" t="s">
        <v>9</v>
      </c>
      <c r="B11" s="48" t="s">
        <v>68</v>
      </c>
      <c r="C11" s="60" t="s">
        <v>69</v>
      </c>
      <c r="D11" s="101">
        <f>22.35*0.5*0.8</f>
        <v>8.9400000000000013</v>
      </c>
      <c r="E11" s="30"/>
      <c r="F11" s="30">
        <f>+E11*D11</f>
        <v>0</v>
      </c>
    </row>
    <row r="12" spans="1:26" s="20" customFormat="1" ht="15.6" x14ac:dyDescent="0.3">
      <c r="A12" s="59" t="s">
        <v>11</v>
      </c>
      <c r="B12" s="48" t="s">
        <v>70</v>
      </c>
      <c r="C12" s="59" t="s">
        <v>69</v>
      </c>
      <c r="D12" s="101">
        <f>22.35*0.3*0.55</f>
        <v>3.6877500000000003</v>
      </c>
      <c r="E12" s="30"/>
      <c r="F12" s="30">
        <f>+E12*D12</f>
        <v>0</v>
      </c>
    </row>
    <row r="13" spans="1:26" s="20" customFormat="1" ht="31.2" x14ac:dyDescent="0.3">
      <c r="A13" s="59" t="s">
        <v>28</v>
      </c>
      <c r="B13" s="48" t="s">
        <v>71</v>
      </c>
      <c r="C13" s="60" t="s">
        <v>69</v>
      </c>
      <c r="D13" s="101">
        <f>(4.4*2+1.8*2)*0.25</f>
        <v>3.1</v>
      </c>
      <c r="E13" s="30"/>
      <c r="F13" s="30">
        <f>+E13*D13</f>
        <v>0</v>
      </c>
    </row>
    <row r="14" spans="1:26" s="20" customFormat="1" ht="15.6" x14ac:dyDescent="0.3">
      <c r="A14" s="59"/>
      <c r="B14" s="58" t="s">
        <v>72</v>
      </c>
      <c r="C14" s="57"/>
      <c r="D14" s="102"/>
      <c r="E14" s="61"/>
      <c r="F14" s="61">
        <f>SUM(F11:F13)</f>
        <v>0</v>
      </c>
    </row>
    <row r="15" spans="1:26" s="20" customFormat="1" ht="15.6" x14ac:dyDescent="0.3">
      <c r="A15" s="57"/>
      <c r="B15" s="62"/>
      <c r="C15" s="59"/>
      <c r="D15" s="79"/>
      <c r="E15" s="30"/>
      <c r="F15" s="30"/>
    </row>
    <row r="16" spans="1:26" s="20" customFormat="1" ht="15.6" x14ac:dyDescent="0.3">
      <c r="A16" s="57">
        <v>2</v>
      </c>
      <c r="B16" s="58" t="s">
        <v>73</v>
      </c>
      <c r="C16" s="59"/>
      <c r="D16" s="79"/>
      <c r="E16" s="30"/>
      <c r="F16" s="30"/>
    </row>
    <row r="17" spans="1:8" s="20" customFormat="1" ht="15.6" x14ac:dyDescent="0.3">
      <c r="A17" s="59" t="s">
        <v>14</v>
      </c>
      <c r="B17" s="48" t="s">
        <v>74</v>
      </c>
      <c r="C17" s="60" t="s">
        <v>69</v>
      </c>
      <c r="D17" s="103">
        <f>22.35*0.5*0.05</f>
        <v>0.55875000000000008</v>
      </c>
      <c r="E17" s="30"/>
      <c r="F17" s="30">
        <f t="shared" ref="F17:F26" si="0">+E17*D17</f>
        <v>0</v>
      </c>
      <c r="H17" s="24"/>
    </row>
    <row r="18" spans="1:8" s="20" customFormat="1" ht="15.6" x14ac:dyDescent="0.3">
      <c r="A18" s="59" t="s">
        <v>15</v>
      </c>
      <c r="B18" s="48" t="s">
        <v>75</v>
      </c>
      <c r="C18" s="60" t="s">
        <v>69</v>
      </c>
      <c r="D18" s="103">
        <f>22.35*0.5*0.2</f>
        <v>2.2350000000000003</v>
      </c>
      <c r="E18" s="104"/>
      <c r="F18" s="30">
        <f>+E18*D18</f>
        <v>0</v>
      </c>
      <c r="H18" s="24"/>
    </row>
    <row r="19" spans="1:8" s="20" customFormat="1" ht="15.6" x14ac:dyDescent="0.3">
      <c r="A19" s="59" t="s">
        <v>16</v>
      </c>
      <c r="B19" s="48" t="s">
        <v>76</v>
      </c>
      <c r="C19" s="60" t="s">
        <v>12</v>
      </c>
      <c r="D19" s="103">
        <f>22.35*0.2*0.2</f>
        <v>0.89400000000000013</v>
      </c>
      <c r="E19" s="104"/>
      <c r="F19" s="30">
        <f t="shared" si="0"/>
        <v>0</v>
      </c>
      <c r="H19" s="24"/>
    </row>
    <row r="20" spans="1:8" s="20" customFormat="1" ht="31.2" x14ac:dyDescent="0.3">
      <c r="A20" s="59" t="s">
        <v>27</v>
      </c>
      <c r="B20" s="64" t="s">
        <v>77</v>
      </c>
      <c r="C20" s="59" t="s">
        <v>12</v>
      </c>
      <c r="D20" s="103">
        <f>(0.15*0.15*1.7*6+0.2*0.2*1.7*2)</f>
        <v>0.36549999999999999</v>
      </c>
      <c r="E20" s="104"/>
      <c r="F20" s="30">
        <f t="shared" si="0"/>
        <v>0</v>
      </c>
      <c r="H20" s="24"/>
    </row>
    <row r="21" spans="1:8" s="20" customFormat="1" ht="31.2" x14ac:dyDescent="0.3">
      <c r="A21" s="59" t="s">
        <v>17</v>
      </c>
      <c r="B21" s="48" t="s">
        <v>78</v>
      </c>
      <c r="C21" s="59" t="s">
        <v>12</v>
      </c>
      <c r="D21" s="103">
        <f>1.8*2*0.12</f>
        <v>0.432</v>
      </c>
      <c r="E21" s="104"/>
      <c r="F21" s="30">
        <f t="shared" si="0"/>
        <v>0</v>
      </c>
      <c r="H21" s="24"/>
    </row>
    <row r="22" spans="1:8" s="20" customFormat="1" ht="31.2" x14ac:dyDescent="0.3">
      <c r="A22" s="59" t="s">
        <v>18</v>
      </c>
      <c r="B22" s="48" t="s">
        <v>79</v>
      </c>
      <c r="C22" s="60" t="s">
        <v>64</v>
      </c>
      <c r="D22" s="103">
        <f>3.15*0.7</f>
        <v>2.2049999999999996</v>
      </c>
      <c r="E22" s="30"/>
      <c r="F22" s="30">
        <f t="shared" si="0"/>
        <v>0</v>
      </c>
      <c r="H22" s="24"/>
    </row>
    <row r="23" spans="1:8" s="20" customFormat="1" ht="31.2" x14ac:dyDescent="0.3">
      <c r="A23" s="59" t="s">
        <v>18</v>
      </c>
      <c r="B23" s="48" t="s">
        <v>210</v>
      </c>
      <c r="C23" s="60" t="s">
        <v>64</v>
      </c>
      <c r="D23" s="103">
        <f>3.15*2+2.95*2*1.7</f>
        <v>16.330000000000002</v>
      </c>
      <c r="E23" s="30"/>
      <c r="F23" s="30">
        <f t="shared" si="0"/>
        <v>0</v>
      </c>
      <c r="H23" s="24"/>
    </row>
    <row r="24" spans="1:8" s="20" customFormat="1" ht="15.6" x14ac:dyDescent="0.3">
      <c r="A24" s="59" t="s">
        <v>81</v>
      </c>
      <c r="B24" s="48" t="s">
        <v>43</v>
      </c>
      <c r="C24" s="60" t="s">
        <v>12</v>
      </c>
      <c r="D24" s="103">
        <f>(3.15*2+2.95*3)*0.15*0.2</f>
        <v>0.45450000000000013</v>
      </c>
      <c r="E24" s="30"/>
      <c r="F24" s="30">
        <f t="shared" si="0"/>
        <v>0</v>
      </c>
      <c r="H24" s="24"/>
    </row>
    <row r="25" spans="1:8" s="20" customFormat="1" ht="31.2" x14ac:dyDescent="0.3">
      <c r="A25" s="59" t="s">
        <v>83</v>
      </c>
      <c r="B25" s="48" t="s">
        <v>44</v>
      </c>
      <c r="C25" s="60" t="s">
        <v>12</v>
      </c>
      <c r="D25" s="103">
        <f>3.15*2.95*0.15</f>
        <v>1.393875</v>
      </c>
      <c r="E25" s="30"/>
      <c r="F25" s="30">
        <f t="shared" si="0"/>
        <v>0</v>
      </c>
      <c r="H25" s="24"/>
    </row>
    <row r="26" spans="1:8" s="20" customFormat="1" ht="31.2" x14ac:dyDescent="0.3">
      <c r="A26" s="59" t="s">
        <v>85</v>
      </c>
      <c r="B26" s="48" t="s">
        <v>45</v>
      </c>
      <c r="C26" s="60" t="s">
        <v>12</v>
      </c>
      <c r="D26" s="103">
        <f>3.15*2.95*0.1</f>
        <v>0.92925000000000013</v>
      </c>
      <c r="E26" s="30"/>
      <c r="F26" s="30">
        <f t="shared" si="0"/>
        <v>0</v>
      </c>
      <c r="H26" s="24"/>
    </row>
    <row r="27" spans="1:8" s="20" customFormat="1" ht="15.6" x14ac:dyDescent="0.3">
      <c r="A27" s="57"/>
      <c r="B27" s="43" t="s">
        <v>80</v>
      </c>
      <c r="C27" s="59"/>
      <c r="D27" s="103"/>
      <c r="E27" s="30"/>
      <c r="F27" s="30"/>
    </row>
    <row r="28" spans="1:8" s="20" customFormat="1" ht="15.6" x14ac:dyDescent="0.3">
      <c r="A28" s="59" t="s">
        <v>81</v>
      </c>
      <c r="B28" s="48" t="s">
        <v>82</v>
      </c>
      <c r="C28" s="59" t="s">
        <v>12</v>
      </c>
      <c r="D28" s="103">
        <f>22.35*0.15*0.2</f>
        <v>0.6705000000000001</v>
      </c>
      <c r="E28" s="30"/>
      <c r="F28" s="30">
        <f>+E28*D28</f>
        <v>0</v>
      </c>
      <c r="H28" s="24"/>
    </row>
    <row r="29" spans="1:8" s="20" customFormat="1" ht="15.6" x14ac:dyDescent="0.3">
      <c r="A29" s="59" t="s">
        <v>83</v>
      </c>
      <c r="B29" s="48" t="s">
        <v>84</v>
      </c>
      <c r="C29" s="60" t="s">
        <v>12</v>
      </c>
      <c r="D29" s="103">
        <f>(0.15*0.15*3.75*8)</f>
        <v>0.67499999999999993</v>
      </c>
      <c r="E29" s="30"/>
      <c r="F29" s="30">
        <f>+E29*D29</f>
        <v>0</v>
      </c>
      <c r="H29" s="24"/>
    </row>
    <row r="30" spans="1:8" s="20" customFormat="1" ht="15.6" x14ac:dyDescent="0.3">
      <c r="A30" s="59" t="s">
        <v>85</v>
      </c>
      <c r="B30" s="48" t="s">
        <v>268</v>
      </c>
      <c r="C30" s="59" t="s">
        <v>12</v>
      </c>
      <c r="D30" s="103">
        <f>(4.45*2)*0.2*0.25*(9.15*0.6*0.1)</f>
        <v>0.24430500000000005</v>
      </c>
      <c r="E30" s="65"/>
      <c r="F30" s="30">
        <f t="shared" ref="F30" si="1">+E30*D30</f>
        <v>0</v>
      </c>
      <c r="H30" s="24"/>
    </row>
    <row r="31" spans="1:8" s="2" customFormat="1" ht="15.6" x14ac:dyDescent="0.3">
      <c r="A31" s="59" t="s">
        <v>86</v>
      </c>
      <c r="B31" s="48" t="s">
        <v>31</v>
      </c>
      <c r="C31" s="1" t="s">
        <v>12</v>
      </c>
      <c r="D31" s="103">
        <f>0.5*4.75*1.2*2*0.45+1.2*1.2*0.23</f>
        <v>2.8961999999999999</v>
      </c>
      <c r="E31" s="65"/>
      <c r="F31" s="25">
        <f t="shared" ref="F31:F33" si="2">D31*E31</f>
        <v>0</v>
      </c>
    </row>
    <row r="32" spans="1:8" s="2" customFormat="1" ht="15.6" x14ac:dyDescent="0.3">
      <c r="A32" s="59" t="s">
        <v>87</v>
      </c>
      <c r="B32" s="48" t="s">
        <v>88</v>
      </c>
      <c r="C32" s="1" t="s">
        <v>12</v>
      </c>
      <c r="D32" s="103">
        <f>7.57*1.15*0.12+(7.57/2*0.5*0.5)*2</f>
        <v>2.93716</v>
      </c>
      <c r="E32" s="65"/>
      <c r="F32" s="25">
        <f t="shared" si="2"/>
        <v>0</v>
      </c>
    </row>
    <row r="33" spans="1:26" s="3" customFormat="1" ht="19.95" customHeight="1" outlineLevel="1" x14ac:dyDescent="0.3">
      <c r="A33" s="59" t="s">
        <v>89</v>
      </c>
      <c r="B33" s="48" t="s">
        <v>90</v>
      </c>
      <c r="C33" s="5" t="s">
        <v>12</v>
      </c>
      <c r="D33" s="103">
        <f>99.74*0.15*0.1</f>
        <v>1.4961</v>
      </c>
      <c r="E33" s="65"/>
      <c r="F33" s="4">
        <f t="shared" si="2"/>
        <v>0</v>
      </c>
    </row>
    <row r="34" spans="1:26" s="20" customFormat="1" ht="15.6" x14ac:dyDescent="0.3">
      <c r="A34" s="66"/>
      <c r="B34" s="67" t="s">
        <v>91</v>
      </c>
      <c r="C34" s="68"/>
      <c r="D34" s="103"/>
      <c r="E34" s="69"/>
      <c r="F34" s="61">
        <f>SUM(F17:F33)</f>
        <v>0</v>
      </c>
    </row>
    <row r="35" spans="1:26" s="20" customFormat="1" ht="15.6" x14ac:dyDescent="0.3">
      <c r="A35" s="66"/>
      <c r="B35" s="67"/>
      <c r="C35" s="68"/>
      <c r="D35" s="103"/>
      <c r="E35" s="69"/>
      <c r="F35" s="61"/>
    </row>
    <row r="36" spans="1:26" s="20" customFormat="1" ht="15.6" x14ac:dyDescent="0.3">
      <c r="A36" s="57">
        <v>3</v>
      </c>
      <c r="B36" s="58" t="s">
        <v>92</v>
      </c>
      <c r="C36" s="59"/>
      <c r="D36" s="103"/>
      <c r="E36" s="30"/>
      <c r="F36" s="104"/>
    </row>
    <row r="37" spans="1:26" s="20" customFormat="1" ht="15.6" x14ac:dyDescent="0.3">
      <c r="A37" s="59" t="s">
        <v>19</v>
      </c>
      <c r="B37" s="48" t="s">
        <v>93</v>
      </c>
      <c r="C37" s="60" t="s">
        <v>64</v>
      </c>
      <c r="D37" s="103">
        <f>(4.15+3.15)*2.75+(15.85)*3.75</f>
        <v>79.512500000000003</v>
      </c>
      <c r="E37" s="30"/>
      <c r="F37" s="30">
        <f>+E37*D37</f>
        <v>0</v>
      </c>
      <c r="H37" s="26"/>
    </row>
    <row r="38" spans="1:26" s="20" customFormat="1" ht="15.6" x14ac:dyDescent="0.3">
      <c r="A38" s="59" t="s">
        <v>20</v>
      </c>
      <c r="B38" s="48" t="s">
        <v>46</v>
      </c>
      <c r="C38" s="60" t="s">
        <v>10</v>
      </c>
      <c r="D38" s="103">
        <f>2.55*1.2+0.6*0.6</f>
        <v>3.4199999999999995</v>
      </c>
      <c r="E38" s="30"/>
      <c r="F38" s="30">
        <f>D38*E38</f>
        <v>0</v>
      </c>
      <c r="H38" s="26"/>
    </row>
    <row r="39" spans="1:26" s="20" customFormat="1" ht="15.6" x14ac:dyDescent="0.3">
      <c r="A39" s="70"/>
      <c r="B39" s="67" t="s">
        <v>94</v>
      </c>
      <c r="C39" s="70"/>
      <c r="D39" s="103"/>
      <c r="E39" s="71"/>
      <c r="F39" s="69">
        <f>SUM(F37:F37)</f>
        <v>0</v>
      </c>
      <c r="H39" s="26"/>
    </row>
    <row r="40" spans="1:26" s="20" customFormat="1" ht="15.6" x14ac:dyDescent="0.3">
      <c r="A40" s="59"/>
      <c r="B40" s="62"/>
      <c r="C40" s="59"/>
      <c r="D40" s="103"/>
      <c r="E40" s="30"/>
      <c r="F40" s="61"/>
    </row>
    <row r="41" spans="1:26" s="20" customFormat="1" ht="15.6" x14ac:dyDescent="0.3">
      <c r="A41" s="57">
        <v>4</v>
      </c>
      <c r="B41" s="58" t="s">
        <v>95</v>
      </c>
      <c r="C41" s="59"/>
      <c r="D41" s="103"/>
      <c r="E41" s="30"/>
      <c r="F41" s="104"/>
      <c r="H41" s="26"/>
    </row>
    <row r="42" spans="1:26" s="20" customFormat="1" ht="15.6" x14ac:dyDescent="0.3">
      <c r="A42" s="59" t="s">
        <v>23</v>
      </c>
      <c r="B42" s="48" t="s">
        <v>96</v>
      </c>
      <c r="C42" s="60" t="s">
        <v>64</v>
      </c>
      <c r="D42" s="103">
        <f>(4.35*2+3.15*4)*3.75</f>
        <v>79.874999999999986</v>
      </c>
      <c r="E42" s="30"/>
      <c r="F42" s="30">
        <f>+E42*D42</f>
        <v>0</v>
      </c>
      <c r="G42" s="26"/>
      <c r="H42" s="26"/>
      <c r="I42" s="26"/>
      <c r="J42" s="26"/>
    </row>
    <row r="43" spans="1:26" s="20" customFormat="1" ht="18" customHeight="1" x14ac:dyDescent="0.3">
      <c r="A43" s="59" t="s">
        <v>33</v>
      </c>
      <c r="B43" s="48" t="s">
        <v>97</v>
      </c>
      <c r="C43" s="60" t="s">
        <v>64</v>
      </c>
      <c r="D43" s="103">
        <f>(5.4*2*2.75)</f>
        <v>29.700000000000003</v>
      </c>
      <c r="E43" s="30"/>
      <c r="F43" s="30">
        <f>+E43*D43</f>
        <v>0</v>
      </c>
      <c r="I43" s="26"/>
    </row>
    <row r="44" spans="1:26" s="20" customFormat="1" ht="15.6" x14ac:dyDescent="0.3">
      <c r="A44" s="70"/>
      <c r="B44" s="67" t="s">
        <v>98</v>
      </c>
      <c r="C44" s="70"/>
      <c r="D44" s="72"/>
      <c r="E44" s="71"/>
      <c r="F44" s="69">
        <f>SUM(F42:F43)</f>
        <v>0</v>
      </c>
      <c r="H44" s="26"/>
      <c r="J44" s="26"/>
    </row>
    <row r="45" spans="1:26" ht="19.2" customHeight="1" x14ac:dyDescent="0.3">
      <c r="A45" s="73"/>
      <c r="B45" s="74" t="s">
        <v>99</v>
      </c>
      <c r="C45" s="75"/>
      <c r="D45" s="105"/>
      <c r="E45" s="77"/>
      <c r="F45" s="78">
        <f>+F44+F39+F34+F14</f>
        <v>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s="20" customFormat="1" ht="15.6" x14ac:dyDescent="0.3">
      <c r="A46" s="57"/>
      <c r="B46" s="62"/>
      <c r="C46" s="59"/>
      <c r="D46" s="79"/>
      <c r="E46" s="30"/>
      <c r="F46" s="61"/>
    </row>
    <row r="47" spans="1:26" s="20" customFormat="1" ht="15.6" x14ac:dyDescent="0.3">
      <c r="A47" s="57" t="s">
        <v>42</v>
      </c>
      <c r="B47" s="58" t="s">
        <v>100</v>
      </c>
      <c r="C47" s="59"/>
      <c r="D47" s="79"/>
      <c r="E47" s="30"/>
      <c r="F47" s="104"/>
    </row>
    <row r="48" spans="1:26" s="20" customFormat="1" ht="15.6" x14ac:dyDescent="0.3">
      <c r="A48" s="57">
        <v>1</v>
      </c>
      <c r="B48" s="43" t="s">
        <v>101</v>
      </c>
      <c r="C48" s="59"/>
      <c r="D48" s="79"/>
      <c r="E48" s="30"/>
      <c r="F48" s="30"/>
    </row>
    <row r="49" spans="1:26" s="20" customFormat="1" ht="15.6" x14ac:dyDescent="0.3">
      <c r="A49" s="59" t="s">
        <v>9</v>
      </c>
      <c r="B49" s="48" t="s">
        <v>102</v>
      </c>
      <c r="C49" s="60" t="s">
        <v>64</v>
      </c>
      <c r="D49" s="101">
        <v>0</v>
      </c>
      <c r="E49" s="30"/>
      <c r="F49" s="30">
        <f>+E49*D49</f>
        <v>0</v>
      </c>
    </row>
    <row r="50" spans="1:26" ht="19.2" customHeight="1" x14ac:dyDescent="0.3">
      <c r="A50" s="73"/>
      <c r="B50" s="74" t="s">
        <v>103</v>
      </c>
      <c r="C50" s="75"/>
      <c r="D50" s="105"/>
      <c r="E50" s="77"/>
      <c r="F50" s="78">
        <f>SUM(F49:F49)</f>
        <v>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4.4" x14ac:dyDescent="0.25">
      <c r="A51" s="80"/>
      <c r="B51" s="81"/>
      <c r="C51" s="82"/>
      <c r="D51" s="106"/>
      <c r="E51" s="84"/>
      <c r="F51" s="107"/>
      <c r="J51" s="17"/>
      <c r="K51" s="17"/>
      <c r="L51" s="17"/>
    </row>
    <row r="52" spans="1:26" s="20" customFormat="1" ht="15.6" x14ac:dyDescent="0.3">
      <c r="A52" s="57" t="s">
        <v>47</v>
      </c>
      <c r="B52" s="58" t="s">
        <v>104</v>
      </c>
      <c r="C52" s="59"/>
      <c r="D52" s="79"/>
      <c r="E52" s="30"/>
      <c r="F52" s="104"/>
    </row>
    <row r="53" spans="1:26" s="20" customFormat="1" ht="15.6" x14ac:dyDescent="0.3">
      <c r="A53" s="59" t="s">
        <v>9</v>
      </c>
      <c r="B53" s="48" t="s">
        <v>105</v>
      </c>
      <c r="C53" s="60" t="s">
        <v>26</v>
      </c>
      <c r="D53" s="103">
        <v>0</v>
      </c>
      <c r="E53" s="30"/>
      <c r="F53" s="30">
        <f>E53*D53</f>
        <v>0</v>
      </c>
    </row>
    <row r="54" spans="1:26" s="20" customFormat="1" ht="15.6" x14ac:dyDescent="0.3">
      <c r="A54" s="59" t="s">
        <v>11</v>
      </c>
      <c r="B54" s="48" t="s">
        <v>106</v>
      </c>
      <c r="C54" s="60" t="s">
        <v>26</v>
      </c>
      <c r="D54" s="103">
        <f>4*3.3</f>
        <v>13.2</v>
      </c>
      <c r="E54" s="30"/>
      <c r="F54" s="30">
        <f>E54*D54</f>
        <v>0</v>
      </c>
    </row>
    <row r="55" spans="1:26" s="20" customFormat="1" ht="15.6" x14ac:dyDescent="0.3">
      <c r="A55" s="59" t="s">
        <v>28</v>
      </c>
      <c r="B55" s="48" t="s">
        <v>107</v>
      </c>
      <c r="C55" s="60" t="s">
        <v>26</v>
      </c>
      <c r="D55" s="103">
        <f>4*3.3</f>
        <v>13.2</v>
      </c>
      <c r="E55" s="30"/>
      <c r="F55" s="30">
        <f>E55*D55</f>
        <v>0</v>
      </c>
    </row>
    <row r="56" spans="1:26" s="20" customFormat="1" ht="31.2" x14ac:dyDescent="0.3">
      <c r="A56" s="59" t="s">
        <v>13</v>
      </c>
      <c r="B56" s="48" t="s">
        <v>108</v>
      </c>
      <c r="C56" s="60" t="s">
        <v>10</v>
      </c>
      <c r="D56" s="103">
        <f>4.35*3.15</f>
        <v>13.702499999999999</v>
      </c>
      <c r="E56" s="30"/>
      <c r="F56" s="30">
        <f>E56*D56</f>
        <v>0</v>
      </c>
    </row>
    <row r="57" spans="1:26" s="20" customFormat="1" ht="31.2" x14ac:dyDescent="0.3">
      <c r="A57" s="59" t="s">
        <v>109</v>
      </c>
      <c r="B57" s="48" t="s">
        <v>110</v>
      </c>
      <c r="C57" s="60" t="s">
        <v>24</v>
      </c>
      <c r="D57" s="103">
        <v>4</v>
      </c>
      <c r="E57" s="30"/>
      <c r="F57" s="30">
        <f>E57*D57</f>
        <v>0</v>
      </c>
    </row>
    <row r="58" spans="1:26" ht="19.2" customHeight="1" x14ac:dyDescent="0.3">
      <c r="A58" s="73"/>
      <c r="B58" s="74" t="s">
        <v>111</v>
      </c>
      <c r="C58" s="75"/>
      <c r="D58" s="105"/>
      <c r="E58" s="77"/>
      <c r="F58" s="78">
        <f>F53+F55+F54+F56+F57</f>
        <v>0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s="20" customFormat="1" ht="15.6" x14ac:dyDescent="0.3">
      <c r="A59" s="56"/>
      <c r="B59" s="67"/>
      <c r="C59" s="70"/>
      <c r="D59" s="86"/>
      <c r="E59" s="71"/>
      <c r="F59" s="69"/>
    </row>
    <row r="60" spans="1:26" s="20" customFormat="1" ht="15.6" x14ac:dyDescent="0.3">
      <c r="A60" s="57" t="s">
        <v>48</v>
      </c>
      <c r="B60" s="58" t="s">
        <v>112</v>
      </c>
      <c r="C60" s="59"/>
      <c r="D60" s="79"/>
      <c r="E60" s="30"/>
      <c r="F60" s="104"/>
    </row>
    <row r="61" spans="1:26" s="20" customFormat="1" ht="15.6" x14ac:dyDescent="0.3">
      <c r="A61" s="57">
        <v>1</v>
      </c>
      <c r="B61" s="58" t="s">
        <v>113</v>
      </c>
      <c r="C61" s="59"/>
      <c r="D61" s="87"/>
      <c r="E61" s="30"/>
      <c r="F61" s="30"/>
    </row>
    <row r="62" spans="1:26" s="20" customFormat="1" ht="31.2" x14ac:dyDescent="0.3">
      <c r="A62" s="59" t="s">
        <v>9</v>
      </c>
      <c r="B62" s="48" t="s">
        <v>211</v>
      </c>
      <c r="C62" s="59" t="s">
        <v>64</v>
      </c>
      <c r="D62" s="103">
        <f>1.8*2+4.4*2</f>
        <v>12.4</v>
      </c>
      <c r="E62" s="30"/>
      <c r="F62" s="30">
        <f>+E62*D62</f>
        <v>0</v>
      </c>
    </row>
    <row r="63" spans="1:26" s="20" customFormat="1" ht="15.6" x14ac:dyDescent="0.3">
      <c r="A63" s="59" t="s">
        <v>28</v>
      </c>
      <c r="B63" s="48" t="s">
        <v>114</v>
      </c>
      <c r="C63" s="60" t="s">
        <v>64</v>
      </c>
      <c r="D63" s="103">
        <f>(8.9*2*2.2)</f>
        <v>39.160000000000004</v>
      </c>
      <c r="E63" s="30"/>
      <c r="F63" s="30">
        <f>+E63*D63</f>
        <v>0</v>
      </c>
    </row>
    <row r="64" spans="1:26" s="20" customFormat="1" ht="15.6" x14ac:dyDescent="0.3">
      <c r="A64" s="59" t="s">
        <v>13</v>
      </c>
      <c r="B64" s="48" t="s">
        <v>115</v>
      </c>
      <c r="C64" s="59" t="s">
        <v>26</v>
      </c>
      <c r="D64" s="103">
        <f>3.15*2</f>
        <v>6.3</v>
      </c>
      <c r="E64" s="30"/>
      <c r="F64" s="30">
        <f>+E64*D64</f>
        <v>0</v>
      </c>
    </row>
    <row r="65" spans="1:26" s="20" customFormat="1" ht="15.6" x14ac:dyDescent="0.3">
      <c r="A65" s="56"/>
      <c r="B65" s="67" t="s">
        <v>116</v>
      </c>
      <c r="C65" s="70"/>
      <c r="D65" s="86"/>
      <c r="E65" s="71"/>
      <c r="F65" s="69">
        <f>SUM(F62:F64)</f>
        <v>0</v>
      </c>
    </row>
    <row r="66" spans="1:26" s="20" customFormat="1" ht="15.6" x14ac:dyDescent="0.3">
      <c r="A66" s="56"/>
      <c r="B66" s="67"/>
      <c r="C66" s="70"/>
      <c r="D66" s="86"/>
      <c r="E66" s="71"/>
      <c r="F66" s="69"/>
    </row>
    <row r="67" spans="1:26" s="20" customFormat="1" ht="15.6" x14ac:dyDescent="0.3">
      <c r="A67" s="62">
        <v>2</v>
      </c>
      <c r="B67" s="43" t="s">
        <v>52</v>
      </c>
      <c r="C67" s="59"/>
      <c r="D67" s="87"/>
      <c r="E67" s="30"/>
      <c r="F67" s="30"/>
    </row>
    <row r="68" spans="1:26" s="20" customFormat="1" ht="17.399999999999999" x14ac:dyDescent="0.3">
      <c r="A68" s="59" t="s">
        <v>14</v>
      </c>
      <c r="B68" s="48" t="s">
        <v>117</v>
      </c>
      <c r="C68" s="60" t="s">
        <v>118</v>
      </c>
      <c r="D68" s="103">
        <f>(4.35*2+3.15*4)*3.75</f>
        <v>79.874999999999986</v>
      </c>
      <c r="E68" s="30"/>
      <c r="F68" s="30">
        <f>+E68*D68</f>
        <v>0</v>
      </c>
    </row>
    <row r="69" spans="1:26" s="20" customFormat="1" ht="15.6" x14ac:dyDescent="0.3">
      <c r="A69" s="59" t="s">
        <v>15</v>
      </c>
      <c r="B69" s="48" t="s">
        <v>119</v>
      </c>
      <c r="C69" s="60" t="s">
        <v>6</v>
      </c>
      <c r="D69" s="103">
        <v>1</v>
      </c>
      <c r="E69" s="30"/>
      <c r="F69" s="30">
        <f>+E69*D69</f>
        <v>0</v>
      </c>
    </row>
    <row r="70" spans="1:26" s="20" customFormat="1" ht="17.399999999999999" x14ac:dyDescent="0.3">
      <c r="A70" s="59" t="s">
        <v>16</v>
      </c>
      <c r="B70" s="48" t="s">
        <v>120</v>
      </c>
      <c r="C70" s="60" t="s">
        <v>118</v>
      </c>
      <c r="D70" s="103">
        <f>+D43</f>
        <v>29.700000000000003</v>
      </c>
      <c r="E70" s="30"/>
      <c r="F70" s="30">
        <f>+E70*D70</f>
        <v>0</v>
      </c>
    </row>
    <row r="71" spans="1:26" s="20" customFormat="1" ht="15.6" x14ac:dyDescent="0.3">
      <c r="A71" s="59"/>
      <c r="B71" s="67" t="s">
        <v>121</v>
      </c>
      <c r="C71" s="70"/>
      <c r="D71" s="86"/>
      <c r="E71" s="71"/>
      <c r="F71" s="69">
        <f>SUM(F68:F70)</f>
        <v>0</v>
      </c>
    </row>
    <row r="72" spans="1:26" ht="19.2" customHeight="1" x14ac:dyDescent="0.3">
      <c r="A72" s="73"/>
      <c r="B72" s="74" t="s">
        <v>122</v>
      </c>
      <c r="C72" s="75"/>
      <c r="D72" s="105"/>
      <c r="E72" s="77"/>
      <c r="F72" s="78">
        <f>+F71+F65</f>
        <v>0</v>
      </c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s="20" customFormat="1" ht="15.6" x14ac:dyDescent="0.3">
      <c r="A73" s="59"/>
      <c r="B73" s="67"/>
      <c r="C73" s="70"/>
      <c r="D73" s="86"/>
      <c r="E73" s="71"/>
      <c r="F73" s="69"/>
    </row>
    <row r="74" spans="1:26" s="20" customFormat="1" ht="31.2" x14ac:dyDescent="0.3">
      <c r="A74" s="62" t="s">
        <v>49</v>
      </c>
      <c r="B74" s="58" t="s">
        <v>123</v>
      </c>
      <c r="C74" s="88"/>
      <c r="D74" s="89"/>
      <c r="E74" s="41"/>
      <c r="F74" s="41"/>
    </row>
    <row r="75" spans="1:26" s="20" customFormat="1" ht="15.6" x14ac:dyDescent="0.3">
      <c r="A75" s="62">
        <v>1</v>
      </c>
      <c r="B75" s="58" t="s">
        <v>124</v>
      </c>
      <c r="C75" s="59"/>
      <c r="D75" s="90"/>
      <c r="E75" s="30"/>
      <c r="F75" s="30"/>
    </row>
    <row r="76" spans="1:26" s="20" customFormat="1" ht="15.6" x14ac:dyDescent="0.3">
      <c r="A76" s="60" t="s">
        <v>9</v>
      </c>
      <c r="B76" s="48" t="s">
        <v>212</v>
      </c>
      <c r="C76" s="59" t="s">
        <v>24</v>
      </c>
      <c r="D76" s="30">
        <v>2</v>
      </c>
      <c r="E76" s="30"/>
      <c r="F76" s="30">
        <f>D76*E76</f>
        <v>0</v>
      </c>
    </row>
    <row r="77" spans="1:26" s="20" customFormat="1" ht="15.6" x14ac:dyDescent="0.3">
      <c r="A77" s="60" t="s">
        <v>11</v>
      </c>
      <c r="B77" s="48" t="s">
        <v>213</v>
      </c>
      <c r="C77" s="59" t="s">
        <v>24</v>
      </c>
      <c r="D77" s="30">
        <v>2</v>
      </c>
      <c r="E77" s="30"/>
      <c r="F77" s="30">
        <f t="shared" ref="F77" si="3">D77*E77</f>
        <v>0</v>
      </c>
    </row>
    <row r="78" spans="1:26" ht="19.2" customHeight="1" x14ac:dyDescent="0.3">
      <c r="A78" s="73"/>
      <c r="B78" s="74" t="s">
        <v>144</v>
      </c>
      <c r="C78" s="75"/>
      <c r="D78" s="105"/>
      <c r="E78" s="77"/>
      <c r="F78" s="78">
        <f>SUM(F76:F77)</f>
        <v>0</v>
      </c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20" customFormat="1" ht="15.6" x14ac:dyDescent="0.3">
      <c r="A79" s="59"/>
      <c r="B79" s="48"/>
      <c r="C79" s="60"/>
      <c r="D79" s="90"/>
      <c r="E79" s="30"/>
      <c r="F79" s="30"/>
    </row>
    <row r="80" spans="1:26" s="20" customFormat="1" ht="15.6" x14ac:dyDescent="0.3">
      <c r="A80" s="62" t="s">
        <v>50</v>
      </c>
      <c r="B80" s="58" t="s">
        <v>214</v>
      </c>
      <c r="C80" s="88"/>
      <c r="D80" s="89"/>
      <c r="E80" s="41"/>
      <c r="F80" s="41"/>
    </row>
    <row r="81" spans="1:26" s="20" customFormat="1" ht="15.6" x14ac:dyDescent="0.3">
      <c r="A81" s="62" t="s">
        <v>9</v>
      </c>
      <c r="B81" s="43" t="s">
        <v>147</v>
      </c>
      <c r="C81" s="62"/>
      <c r="D81" s="89"/>
      <c r="E81" s="46"/>
      <c r="F81" s="30"/>
    </row>
    <row r="82" spans="1:26" s="20" customFormat="1" ht="46.8" x14ac:dyDescent="0.3">
      <c r="A82" s="60" t="s">
        <v>148</v>
      </c>
      <c r="B82" s="48" t="s">
        <v>149</v>
      </c>
      <c r="C82" s="59" t="s">
        <v>25</v>
      </c>
      <c r="D82" s="30">
        <v>1</v>
      </c>
      <c r="E82" s="30"/>
      <c r="F82" s="30">
        <f>+E82*D82</f>
        <v>0</v>
      </c>
    </row>
    <row r="83" spans="1:26" s="20" customFormat="1" ht="46.95" customHeight="1" x14ac:dyDescent="0.3">
      <c r="A83" s="60" t="s">
        <v>150</v>
      </c>
      <c r="B83" s="48" t="s">
        <v>152</v>
      </c>
      <c r="C83" s="59" t="s">
        <v>25</v>
      </c>
      <c r="D83" s="30">
        <v>1</v>
      </c>
      <c r="E83" s="30"/>
      <c r="F83" s="30">
        <f>+E83*D83</f>
        <v>0</v>
      </c>
    </row>
    <row r="84" spans="1:26" s="28" customFormat="1" ht="15.6" x14ac:dyDescent="0.3">
      <c r="A84" s="62" t="s">
        <v>11</v>
      </c>
      <c r="B84" s="43" t="s">
        <v>153</v>
      </c>
      <c r="C84" s="60"/>
      <c r="D84" s="108"/>
      <c r="E84" s="46"/>
      <c r="F84" s="3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7"/>
    </row>
    <row r="85" spans="1:26" s="20" customFormat="1" ht="15.6" x14ac:dyDescent="0.3">
      <c r="A85" s="60" t="s">
        <v>154</v>
      </c>
      <c r="B85" s="48" t="s">
        <v>155</v>
      </c>
      <c r="C85" s="59" t="s">
        <v>24</v>
      </c>
      <c r="D85" s="30">
        <v>2</v>
      </c>
      <c r="E85" s="30"/>
      <c r="F85" s="30">
        <f>+E85*D85</f>
        <v>0</v>
      </c>
    </row>
    <row r="86" spans="1:26" s="20" customFormat="1" ht="15.6" x14ac:dyDescent="0.3">
      <c r="A86" s="60" t="s">
        <v>156</v>
      </c>
      <c r="B86" s="48" t="s">
        <v>215</v>
      </c>
      <c r="C86" s="59" t="s">
        <v>24</v>
      </c>
      <c r="D86" s="30">
        <v>4</v>
      </c>
      <c r="E86" s="30"/>
      <c r="F86" s="30">
        <f>+E86*D86</f>
        <v>0</v>
      </c>
    </row>
    <row r="87" spans="1:26" s="20" customFormat="1" ht="15.6" x14ac:dyDescent="0.3">
      <c r="A87" s="60" t="s">
        <v>157</v>
      </c>
      <c r="B87" s="48" t="s">
        <v>158</v>
      </c>
      <c r="C87" s="59" t="s">
        <v>24</v>
      </c>
      <c r="D87" s="30">
        <v>4</v>
      </c>
      <c r="E87" s="30"/>
      <c r="F87" s="30">
        <f t="shared" ref="F87:F88" si="4">+E87*D87</f>
        <v>0</v>
      </c>
    </row>
    <row r="88" spans="1:26" s="20" customFormat="1" ht="15.6" x14ac:dyDescent="0.3">
      <c r="A88" s="60" t="s">
        <v>159</v>
      </c>
      <c r="B88" s="48" t="s">
        <v>160</v>
      </c>
      <c r="C88" s="59" t="s">
        <v>24</v>
      </c>
      <c r="D88" s="30">
        <v>1</v>
      </c>
      <c r="E88" s="30"/>
      <c r="F88" s="30">
        <f t="shared" si="4"/>
        <v>0</v>
      </c>
    </row>
    <row r="89" spans="1:26" s="20" customFormat="1" ht="15.6" x14ac:dyDescent="0.3">
      <c r="A89" s="56"/>
      <c r="B89" s="67" t="s">
        <v>72</v>
      </c>
      <c r="C89" s="70"/>
      <c r="D89" s="79"/>
      <c r="E89" s="71"/>
      <c r="F89" s="69">
        <f>SUM(F82:F88)</f>
        <v>0</v>
      </c>
    </row>
    <row r="90" spans="1:26" ht="19.2" customHeight="1" x14ac:dyDescent="0.3">
      <c r="A90" s="73"/>
      <c r="B90" s="74" t="s">
        <v>186</v>
      </c>
      <c r="C90" s="75"/>
      <c r="D90" s="105"/>
      <c r="E90" s="77"/>
      <c r="F90" s="78">
        <f>F89</f>
        <v>0</v>
      </c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s="20" customFormat="1" ht="15.6" x14ac:dyDescent="0.3">
      <c r="A91" s="56"/>
      <c r="B91" s="67"/>
      <c r="C91" s="70"/>
      <c r="D91" s="90"/>
      <c r="E91" s="71"/>
      <c r="F91" s="69"/>
    </row>
    <row r="92" spans="1:26" s="20" customFormat="1" ht="46.8" x14ac:dyDescent="0.3">
      <c r="A92" s="62" t="s">
        <v>51</v>
      </c>
      <c r="B92" s="58" t="s">
        <v>187</v>
      </c>
      <c r="C92" s="88"/>
      <c r="D92" s="89"/>
      <c r="E92" s="41"/>
      <c r="F92" s="41"/>
    </row>
    <row r="93" spans="1:26" s="29" customFormat="1" ht="38.25" customHeight="1" x14ac:dyDescent="0.3">
      <c r="A93" s="62">
        <v>1</v>
      </c>
      <c r="B93" s="58" t="s">
        <v>188</v>
      </c>
      <c r="C93" s="62"/>
      <c r="D93" s="89"/>
      <c r="E93" s="61"/>
      <c r="F93" s="61"/>
      <c r="J93" s="20"/>
      <c r="K93" s="20"/>
      <c r="L93" s="20"/>
    </row>
    <row r="94" spans="1:26" s="20" customFormat="1" ht="46.8" x14ac:dyDescent="0.3">
      <c r="A94" s="60" t="s">
        <v>11</v>
      </c>
      <c r="B94" s="64" t="s">
        <v>189</v>
      </c>
      <c r="C94" s="60" t="s">
        <v>190</v>
      </c>
      <c r="D94" s="30">
        <v>1</v>
      </c>
      <c r="E94" s="46"/>
      <c r="F94" s="46">
        <f>D94*E94</f>
        <v>0</v>
      </c>
    </row>
    <row r="95" spans="1:26" s="20" customFormat="1" ht="31.2" x14ac:dyDescent="0.3">
      <c r="A95" s="62" t="s">
        <v>28</v>
      </c>
      <c r="B95" s="58" t="s">
        <v>191</v>
      </c>
      <c r="C95" s="88"/>
      <c r="D95" s="90"/>
      <c r="E95" s="41"/>
      <c r="F95" s="41"/>
    </row>
    <row r="96" spans="1:26" s="20" customFormat="1" ht="15" customHeight="1" x14ac:dyDescent="0.3">
      <c r="A96" s="60" t="s">
        <v>192</v>
      </c>
      <c r="B96" s="93" t="s">
        <v>235</v>
      </c>
      <c r="C96" s="60" t="s">
        <v>190</v>
      </c>
      <c r="D96" s="30">
        <v>1</v>
      </c>
      <c r="E96" s="30"/>
      <c r="F96" s="30">
        <f t="shared" ref="F96:F98" si="5">+E96*D96</f>
        <v>0</v>
      </c>
    </row>
    <row r="97" spans="1:26" s="20" customFormat="1" ht="15.6" x14ac:dyDescent="0.3">
      <c r="A97" s="60" t="s">
        <v>193</v>
      </c>
      <c r="B97" s="93" t="s">
        <v>236</v>
      </c>
      <c r="C97" s="60" t="s">
        <v>190</v>
      </c>
      <c r="D97" s="30">
        <v>1</v>
      </c>
      <c r="E97" s="30"/>
      <c r="F97" s="30">
        <f t="shared" si="5"/>
        <v>0</v>
      </c>
    </row>
    <row r="98" spans="1:26" s="20" customFormat="1" ht="15.6" x14ac:dyDescent="0.3">
      <c r="A98" s="60" t="s">
        <v>194</v>
      </c>
      <c r="B98" s="93" t="s">
        <v>237</v>
      </c>
      <c r="C98" s="60" t="s">
        <v>190</v>
      </c>
      <c r="D98" s="30">
        <v>1</v>
      </c>
      <c r="E98" s="30"/>
      <c r="F98" s="30">
        <f t="shared" si="5"/>
        <v>0</v>
      </c>
    </row>
    <row r="99" spans="1:26" s="20" customFormat="1" ht="15.6" x14ac:dyDescent="0.3">
      <c r="A99" s="62" t="s">
        <v>13</v>
      </c>
      <c r="B99" s="94" t="s">
        <v>195</v>
      </c>
      <c r="C99" s="60"/>
      <c r="D99" s="90"/>
      <c r="E99" s="30"/>
      <c r="F99" s="30"/>
    </row>
    <row r="100" spans="1:26" s="20" customFormat="1" ht="31.2" x14ac:dyDescent="0.3">
      <c r="A100" s="60" t="s">
        <v>196</v>
      </c>
      <c r="B100" s="93" t="s">
        <v>238</v>
      </c>
      <c r="C100" s="60" t="s">
        <v>24</v>
      </c>
      <c r="D100" s="30">
        <v>2</v>
      </c>
      <c r="E100" s="30"/>
      <c r="F100" s="30">
        <f t="shared" ref="F100:F101" si="6">+E100*D100</f>
        <v>0</v>
      </c>
    </row>
    <row r="101" spans="1:26" s="20" customFormat="1" ht="32.4" customHeight="1" x14ac:dyDescent="0.3">
      <c r="A101" s="60" t="s">
        <v>197</v>
      </c>
      <c r="B101" s="93" t="s">
        <v>198</v>
      </c>
      <c r="C101" s="60" t="s">
        <v>24</v>
      </c>
      <c r="D101" s="30">
        <v>2</v>
      </c>
      <c r="E101" s="30"/>
      <c r="F101" s="30">
        <f t="shared" si="6"/>
        <v>0</v>
      </c>
    </row>
    <row r="102" spans="1:26" s="20" customFormat="1" ht="15.6" x14ac:dyDescent="0.3">
      <c r="A102" s="60" t="s">
        <v>199</v>
      </c>
      <c r="B102" s="93" t="s">
        <v>204</v>
      </c>
      <c r="C102" s="60" t="s">
        <v>24</v>
      </c>
      <c r="D102" s="30">
        <v>2</v>
      </c>
      <c r="E102" s="30"/>
      <c r="F102" s="30">
        <f>D102*E102</f>
        <v>0</v>
      </c>
    </row>
    <row r="103" spans="1:26" s="20" customFormat="1" ht="15.6" x14ac:dyDescent="0.3">
      <c r="A103" s="60" t="s">
        <v>201</v>
      </c>
      <c r="B103" s="93" t="s">
        <v>216</v>
      </c>
      <c r="C103" s="60" t="s">
        <v>24</v>
      </c>
      <c r="D103" s="30">
        <v>2</v>
      </c>
      <c r="E103" s="30"/>
      <c r="F103" s="30">
        <f>D103*E103</f>
        <v>0</v>
      </c>
    </row>
    <row r="104" spans="1:26" ht="19.2" customHeight="1" x14ac:dyDescent="0.3">
      <c r="A104" s="73"/>
      <c r="B104" s="74" t="s">
        <v>207</v>
      </c>
      <c r="C104" s="75"/>
      <c r="D104" s="76"/>
      <c r="E104" s="77"/>
      <c r="F104" s="78">
        <f>SUM(F94:F102)</f>
        <v>0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4.25" customHeight="1" x14ac:dyDescent="0.3">
      <c r="A105" s="50"/>
      <c r="B105" s="51" t="s">
        <v>217</v>
      </c>
      <c r="C105" s="52"/>
      <c r="D105" s="53"/>
      <c r="E105" s="54"/>
      <c r="F105" s="55">
        <f>F8+F45+F50+F58+F72+F78+F90+F104</f>
        <v>0</v>
      </c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s="20" customFormat="1" ht="15.6" x14ac:dyDescent="0.3">
      <c r="A106" s="57"/>
      <c r="B106" s="62"/>
      <c r="C106" s="59"/>
      <c r="D106" s="79"/>
      <c r="E106" s="30"/>
      <c r="F106" s="30"/>
    </row>
    <row r="107" spans="1:26" ht="34.950000000000003" customHeight="1" x14ac:dyDescent="0.3">
      <c r="A107" s="95"/>
      <c r="B107" s="96" t="s">
        <v>218</v>
      </c>
      <c r="C107" s="95"/>
      <c r="D107" s="97"/>
      <c r="E107" s="98"/>
      <c r="F107" s="99">
        <f>+F105</f>
        <v>0</v>
      </c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s="20" customFormat="1" ht="33" customHeight="1" x14ac:dyDescent="0.3">
      <c r="A108" s="157"/>
      <c r="B108" s="157"/>
      <c r="C108" s="157"/>
      <c r="D108" s="157"/>
      <c r="E108" s="157"/>
      <c r="F108" s="157"/>
    </row>
    <row r="109" spans="1:26" ht="14.4" x14ac:dyDescent="0.25">
      <c r="A109" s="31"/>
      <c r="B109" s="32"/>
      <c r="C109" s="18"/>
      <c r="D109" s="19"/>
      <c r="E109" s="33"/>
      <c r="F109" s="34"/>
    </row>
    <row r="110" spans="1:26" ht="14.4" x14ac:dyDescent="0.25">
      <c r="A110" s="31"/>
      <c r="B110" s="32"/>
      <c r="C110" s="18"/>
      <c r="D110" s="19"/>
      <c r="E110" s="33"/>
      <c r="F110" s="34"/>
    </row>
    <row r="111" spans="1:26" ht="14.4" x14ac:dyDescent="0.25">
      <c r="A111" s="31"/>
      <c r="B111" s="32"/>
      <c r="C111" s="18"/>
      <c r="D111" s="19"/>
      <c r="E111" s="33"/>
      <c r="F111" s="34"/>
    </row>
    <row r="112" spans="1:26" x14ac:dyDescent="0.25">
      <c r="A112" s="31"/>
      <c r="C112" s="18"/>
      <c r="D112" s="19"/>
    </row>
    <row r="113" spans="1:6" x14ac:dyDescent="0.25">
      <c r="A113" s="31"/>
      <c r="C113" s="18"/>
      <c r="D113" s="33"/>
    </row>
    <row r="114" spans="1:6" ht="14.4" x14ac:dyDescent="0.25">
      <c r="A114" s="31"/>
      <c r="B114" s="32"/>
      <c r="C114" s="18"/>
      <c r="D114" s="19"/>
      <c r="E114" s="33"/>
      <c r="F114" s="34"/>
    </row>
    <row r="115" spans="1:6" ht="16.8" x14ac:dyDescent="0.4">
      <c r="A115" s="31"/>
      <c r="B115" s="32"/>
      <c r="C115" s="35"/>
      <c r="D115" s="36"/>
    </row>
    <row r="116" spans="1:6" ht="14.4" x14ac:dyDescent="0.25">
      <c r="A116" s="31"/>
      <c r="B116" s="32"/>
      <c r="C116" s="154"/>
      <c r="D116" s="154"/>
    </row>
    <row r="117" spans="1:6" ht="14.4" x14ac:dyDescent="0.25">
      <c r="A117" s="31"/>
      <c r="B117" s="32"/>
      <c r="C117" s="18"/>
      <c r="D117" s="19"/>
      <c r="E117" s="33"/>
      <c r="F117" s="34"/>
    </row>
    <row r="118" spans="1:6" ht="14.4" x14ac:dyDescent="0.25">
      <c r="A118" s="31"/>
      <c r="B118" s="32"/>
      <c r="C118" s="18"/>
      <c r="D118" s="19"/>
      <c r="E118" s="33"/>
      <c r="F118" s="34"/>
    </row>
    <row r="119" spans="1:6" ht="14.4" x14ac:dyDescent="0.25">
      <c r="A119" s="31"/>
      <c r="B119" s="32"/>
      <c r="C119" s="18"/>
      <c r="D119" s="19"/>
      <c r="E119" s="33"/>
      <c r="F119" s="34"/>
    </row>
    <row r="120" spans="1:6" ht="14.4" x14ac:dyDescent="0.25">
      <c r="A120" s="31"/>
      <c r="B120" s="32"/>
      <c r="C120" s="18"/>
      <c r="D120" s="19"/>
      <c r="E120" s="33"/>
      <c r="F120" s="34"/>
    </row>
    <row r="121" spans="1:6" ht="14.4" x14ac:dyDescent="0.25">
      <c r="A121" s="31"/>
      <c r="B121" s="32"/>
      <c r="C121" s="18"/>
      <c r="D121" s="19"/>
      <c r="E121" s="33"/>
      <c r="F121" s="34"/>
    </row>
    <row r="122" spans="1:6" ht="14.4" x14ac:dyDescent="0.25">
      <c r="A122" s="31"/>
      <c r="B122" s="32"/>
      <c r="C122" s="18"/>
      <c r="D122" s="19"/>
      <c r="E122" s="33"/>
      <c r="F122" s="34"/>
    </row>
    <row r="123" spans="1:6" ht="14.4" x14ac:dyDescent="0.25">
      <c r="A123" s="31"/>
      <c r="B123" s="32"/>
      <c r="C123" s="18"/>
      <c r="D123" s="19"/>
      <c r="E123" s="33"/>
      <c r="F123" s="34"/>
    </row>
    <row r="124" spans="1:6" ht="14.4" x14ac:dyDescent="0.25">
      <c r="A124" s="31"/>
      <c r="B124" s="32"/>
      <c r="C124" s="18"/>
      <c r="D124" s="19"/>
      <c r="E124" s="33"/>
      <c r="F124" s="34"/>
    </row>
    <row r="125" spans="1:6" ht="14.4" x14ac:dyDescent="0.25">
      <c r="A125" s="31"/>
      <c r="B125" s="32"/>
      <c r="C125" s="18"/>
      <c r="D125" s="19"/>
      <c r="E125" s="33"/>
      <c r="F125" s="34"/>
    </row>
    <row r="126" spans="1:6" ht="14.4" x14ac:dyDescent="0.25">
      <c r="A126" s="31"/>
      <c r="B126" s="32"/>
      <c r="C126" s="18"/>
      <c r="D126" s="19"/>
      <c r="E126" s="33"/>
      <c r="F126" s="34"/>
    </row>
    <row r="127" spans="1:6" ht="14.4" x14ac:dyDescent="0.25">
      <c r="A127" s="31"/>
      <c r="B127" s="32"/>
      <c r="C127" s="18"/>
      <c r="D127" s="19"/>
      <c r="E127" s="33"/>
      <c r="F127" s="34"/>
    </row>
    <row r="128" spans="1:6" ht="14.4" x14ac:dyDescent="0.25">
      <c r="A128" s="31"/>
      <c r="B128" s="32"/>
      <c r="C128" s="18"/>
      <c r="D128" s="19"/>
      <c r="E128" s="33"/>
      <c r="F128" s="34"/>
    </row>
    <row r="129" spans="1:6" ht="14.4" x14ac:dyDescent="0.25">
      <c r="A129" s="31"/>
      <c r="B129" s="32"/>
      <c r="C129" s="18"/>
      <c r="D129" s="19"/>
      <c r="E129" s="33"/>
      <c r="F129" s="34"/>
    </row>
    <row r="130" spans="1:6" ht="14.4" x14ac:dyDescent="0.25">
      <c r="A130" s="31"/>
      <c r="B130" s="32"/>
      <c r="C130" s="18"/>
      <c r="D130" s="19"/>
      <c r="E130" s="33"/>
      <c r="F130" s="34"/>
    </row>
    <row r="131" spans="1:6" ht="14.4" x14ac:dyDescent="0.25">
      <c r="A131" s="31"/>
      <c r="B131" s="32"/>
      <c r="C131" s="18"/>
      <c r="D131" s="19"/>
      <c r="E131" s="33"/>
      <c r="F131" s="34"/>
    </row>
    <row r="132" spans="1:6" ht="14.4" x14ac:dyDescent="0.25">
      <c r="A132" s="31"/>
      <c r="B132" s="32"/>
      <c r="C132" s="18"/>
      <c r="D132" s="19"/>
      <c r="E132" s="33"/>
      <c r="F132" s="34"/>
    </row>
    <row r="133" spans="1:6" ht="14.4" x14ac:dyDescent="0.25">
      <c r="A133" s="31"/>
      <c r="B133" s="32"/>
      <c r="C133" s="18"/>
      <c r="D133" s="19"/>
      <c r="E133" s="33"/>
      <c r="F133" s="34"/>
    </row>
    <row r="134" spans="1:6" ht="14.4" x14ac:dyDescent="0.25">
      <c r="A134" s="31"/>
      <c r="B134" s="32"/>
      <c r="C134" s="18"/>
      <c r="D134" s="19"/>
      <c r="E134" s="33"/>
      <c r="F134" s="34"/>
    </row>
    <row r="135" spans="1:6" ht="14.4" x14ac:dyDescent="0.25">
      <c r="A135" s="31"/>
      <c r="B135" s="32"/>
      <c r="C135" s="18"/>
      <c r="D135" s="19"/>
      <c r="E135" s="33"/>
      <c r="F135" s="34"/>
    </row>
    <row r="136" spans="1:6" ht="14.4" x14ac:dyDescent="0.25">
      <c r="A136" s="31"/>
      <c r="B136" s="32"/>
      <c r="C136" s="18"/>
      <c r="D136" s="19"/>
      <c r="E136" s="33"/>
      <c r="F136" s="34"/>
    </row>
    <row r="137" spans="1:6" ht="14.4" x14ac:dyDescent="0.25">
      <c r="A137" s="31"/>
      <c r="B137" s="32"/>
      <c r="C137" s="18"/>
      <c r="D137" s="19"/>
      <c r="E137" s="33"/>
      <c r="F137" s="34"/>
    </row>
    <row r="138" spans="1:6" ht="14.4" x14ac:dyDescent="0.25">
      <c r="A138" s="31"/>
      <c r="B138" s="32"/>
      <c r="C138" s="18"/>
      <c r="D138" s="19"/>
      <c r="E138" s="33"/>
      <c r="F138" s="34"/>
    </row>
    <row r="139" spans="1:6" ht="14.4" x14ac:dyDescent="0.25">
      <c r="A139" s="31"/>
      <c r="B139" s="32"/>
      <c r="C139" s="18"/>
      <c r="D139" s="19"/>
      <c r="E139" s="33"/>
      <c r="F139" s="34"/>
    </row>
    <row r="140" spans="1:6" ht="14.4" x14ac:dyDescent="0.25">
      <c r="A140" s="31"/>
      <c r="B140" s="32"/>
      <c r="C140" s="18"/>
      <c r="D140" s="19"/>
      <c r="E140" s="33"/>
      <c r="F140" s="34"/>
    </row>
    <row r="141" spans="1:6" ht="14.4" x14ac:dyDescent="0.25">
      <c r="A141" s="31"/>
      <c r="B141" s="32"/>
      <c r="C141" s="18"/>
      <c r="D141" s="19"/>
      <c r="E141" s="33"/>
      <c r="F141" s="34"/>
    </row>
    <row r="142" spans="1:6" ht="14.4" x14ac:dyDescent="0.25">
      <c r="A142" s="31"/>
      <c r="B142" s="32"/>
      <c r="C142" s="18"/>
      <c r="D142" s="19"/>
      <c r="E142" s="33"/>
      <c r="F142" s="34"/>
    </row>
    <row r="143" spans="1:6" ht="14.4" x14ac:dyDescent="0.25">
      <c r="A143" s="31"/>
      <c r="B143" s="32"/>
      <c r="C143" s="18"/>
      <c r="D143" s="19"/>
      <c r="E143" s="33"/>
      <c r="F143" s="34"/>
    </row>
    <row r="144" spans="1:6" ht="14.4" x14ac:dyDescent="0.25">
      <c r="A144" s="31"/>
      <c r="B144" s="32"/>
      <c r="C144" s="18"/>
      <c r="D144" s="19"/>
      <c r="E144" s="33"/>
      <c r="F144" s="34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4.4" x14ac:dyDescent="0.25">
      <c r="A147" s="31"/>
      <c r="B147" s="32"/>
      <c r="C147" s="18"/>
      <c r="D147" s="19"/>
      <c r="E147" s="33"/>
      <c r="F147" s="34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</sheetData>
  <mergeCells count="5">
    <mergeCell ref="C116:D116"/>
    <mergeCell ref="A1:F1"/>
    <mergeCell ref="A2:F2"/>
    <mergeCell ref="A3:F3"/>
    <mergeCell ref="A108:F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7526-3D2C-4CC4-90ED-8FF4DA137F32}">
  <dimension ref="A1:Z22"/>
  <sheetViews>
    <sheetView zoomScale="70" zoomScaleNormal="70" workbookViewId="0">
      <selection activeCell="B21" sqref="A1:XFD1048576"/>
    </sheetView>
  </sheetViews>
  <sheetFormatPr baseColWidth="10" defaultColWidth="14.44140625" defaultRowHeight="14.4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15.75" customHeight="1" x14ac:dyDescent="0.3">
      <c r="A1" s="141" t="s">
        <v>279</v>
      </c>
      <c r="B1" s="142"/>
      <c r="C1" s="142"/>
      <c r="D1" s="142"/>
      <c r="E1" s="142"/>
      <c r="F1" s="143"/>
    </row>
    <row r="2" spans="1:26" ht="15" customHeight="1" x14ac:dyDescent="0.3">
      <c r="A2" s="144"/>
      <c r="B2" s="145"/>
      <c r="C2" s="145"/>
      <c r="D2" s="145"/>
      <c r="E2" s="145"/>
      <c r="F2" s="146"/>
    </row>
    <row r="3" spans="1:26" ht="15.6" x14ac:dyDescent="0.3">
      <c r="A3" s="147"/>
      <c r="B3" s="148"/>
      <c r="C3" s="148"/>
      <c r="D3" s="148"/>
      <c r="E3" s="148"/>
      <c r="F3" s="8"/>
    </row>
    <row r="4" spans="1:26" ht="15.6" x14ac:dyDescent="0.3">
      <c r="A4" s="131" t="s">
        <v>0</v>
      </c>
      <c r="B4" s="132" t="s">
        <v>1</v>
      </c>
      <c r="C4" s="133" t="s">
        <v>2</v>
      </c>
      <c r="D4" s="134" t="s">
        <v>3</v>
      </c>
      <c r="E4" s="134" t="s">
        <v>4</v>
      </c>
      <c r="F4" s="134" t="s">
        <v>30</v>
      </c>
    </row>
    <row r="5" spans="1:26" ht="31.2" x14ac:dyDescent="0.3">
      <c r="A5" s="109" t="s">
        <v>55</v>
      </c>
      <c r="B5" s="110" t="s">
        <v>281</v>
      </c>
      <c r="C5" s="111" t="s">
        <v>6</v>
      </c>
      <c r="D5" s="112">
        <v>1</v>
      </c>
      <c r="E5" s="113"/>
      <c r="F5" s="114">
        <f>D5*E5</f>
        <v>0</v>
      </c>
    </row>
    <row r="6" spans="1:26" ht="15.6" x14ac:dyDescent="0.3">
      <c r="A6" s="109" t="s">
        <v>37</v>
      </c>
      <c r="B6" s="110" t="s">
        <v>271</v>
      </c>
      <c r="C6" s="111" t="s">
        <v>6</v>
      </c>
      <c r="D6" s="112">
        <v>1</v>
      </c>
      <c r="E6" s="113"/>
      <c r="F6" s="114">
        <f t="shared" ref="F6:F10" si="0">D6*E6</f>
        <v>0</v>
      </c>
    </row>
    <row r="7" spans="1:26" ht="31.2" x14ac:dyDescent="0.3">
      <c r="A7" s="109" t="s">
        <v>38</v>
      </c>
      <c r="B7" s="110" t="s">
        <v>272</v>
      </c>
      <c r="C7" s="111" t="s">
        <v>6</v>
      </c>
      <c r="D7" s="112">
        <v>1</v>
      </c>
      <c r="E7" s="113"/>
      <c r="F7" s="114">
        <f t="shared" si="0"/>
        <v>0</v>
      </c>
    </row>
    <row r="8" spans="1:26" ht="15.6" x14ac:dyDescent="0.3">
      <c r="A8" s="109" t="s">
        <v>273</v>
      </c>
      <c r="B8" s="110" t="s">
        <v>274</v>
      </c>
      <c r="C8" s="111" t="s">
        <v>6</v>
      </c>
      <c r="D8" s="112">
        <v>1</v>
      </c>
      <c r="E8" s="113"/>
      <c r="F8" s="114">
        <f t="shared" si="0"/>
        <v>0</v>
      </c>
    </row>
    <row r="9" spans="1:26" ht="15.6" x14ac:dyDescent="0.3">
      <c r="A9" s="109" t="s">
        <v>275</v>
      </c>
      <c r="B9" s="110" t="s">
        <v>276</v>
      </c>
      <c r="C9" s="111" t="s">
        <v>6</v>
      </c>
      <c r="D9" s="112">
        <v>1</v>
      </c>
      <c r="E9" s="113"/>
      <c r="F9" s="114">
        <f t="shared" si="0"/>
        <v>0</v>
      </c>
    </row>
    <row r="10" spans="1:26" ht="15.6" x14ac:dyDescent="0.3">
      <c r="A10" s="109" t="s">
        <v>277</v>
      </c>
      <c r="B10" s="110" t="s">
        <v>278</v>
      </c>
      <c r="C10" s="111" t="s">
        <v>6</v>
      </c>
      <c r="D10" s="112">
        <v>1</v>
      </c>
      <c r="E10" s="113"/>
      <c r="F10" s="114">
        <f t="shared" si="0"/>
        <v>0</v>
      </c>
    </row>
    <row r="11" spans="1:26" s="6" customFormat="1" ht="15.6" x14ac:dyDescent="0.3">
      <c r="A11" s="126"/>
      <c r="B11" s="127" t="s">
        <v>280</v>
      </c>
      <c r="C11" s="126"/>
      <c r="D11" s="128"/>
      <c r="E11" s="129"/>
      <c r="F11" s="130">
        <f>SUM(F5:F10)</f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6" x14ac:dyDescent="0.3">
      <c r="A12" s="11"/>
      <c r="B12" s="12"/>
      <c r="C12" s="13"/>
      <c r="D12" s="14"/>
      <c r="E12" s="15"/>
      <c r="F12" s="8"/>
    </row>
    <row r="13" spans="1:26" ht="15.75" customHeight="1" x14ac:dyDescent="0.3">
      <c r="A13" s="135"/>
      <c r="B13" s="135"/>
      <c r="C13" s="135"/>
      <c r="D13" s="135"/>
      <c r="E13" s="135"/>
      <c r="F13" s="135"/>
    </row>
    <row r="14" spans="1:26" ht="15.75" customHeight="1" x14ac:dyDescent="0.3">
      <c r="A14" s="135"/>
      <c r="B14" s="135"/>
      <c r="C14" s="135"/>
      <c r="D14" s="135"/>
      <c r="E14" s="135"/>
      <c r="F14" s="135"/>
    </row>
    <row r="15" spans="1:26" ht="15.6" x14ac:dyDescent="0.3">
      <c r="A15" s="11"/>
      <c r="B15" s="12"/>
      <c r="C15" s="13"/>
      <c r="D15" s="14"/>
      <c r="E15" s="15"/>
      <c r="F15" s="8"/>
    </row>
    <row r="16" spans="1:26" ht="15.6" x14ac:dyDescent="0.3">
      <c r="A16" s="11"/>
      <c r="B16" s="12"/>
      <c r="C16" s="13"/>
      <c r="D16" s="14"/>
      <c r="E16" s="15"/>
      <c r="F16" s="8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6"/>
      <c r="D21" s="137"/>
      <c r="E21" s="137"/>
      <c r="F21" s="8"/>
    </row>
    <row r="22" spans="1:6" ht="15.6" x14ac:dyDescent="0.3">
      <c r="A22" s="11"/>
      <c r="B22" s="12"/>
      <c r="C22" s="138"/>
      <c r="D22" s="137"/>
      <c r="E22" s="137"/>
      <c r="F22" s="8"/>
    </row>
  </sheetData>
  <mergeCells count="5">
    <mergeCell ref="C22:E22"/>
    <mergeCell ref="A13:F14"/>
    <mergeCell ref="C21:E21"/>
    <mergeCell ref="A1:F2"/>
    <mergeCell ref="A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769-0991-4CDB-9123-ABC06F3446DE}">
  <sheetPr>
    <tabColor theme="4"/>
  </sheetPr>
  <dimension ref="A1:Z24"/>
  <sheetViews>
    <sheetView tabSelected="1" view="pageBreakPreview" zoomScale="70" zoomScaleNormal="100" zoomScaleSheetLayoutView="70" workbookViewId="0">
      <selection activeCell="A10" sqref="A10:D10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39" t="s">
        <v>229</v>
      </c>
      <c r="B1" s="140"/>
      <c r="C1" s="140"/>
      <c r="D1" s="140"/>
      <c r="E1" s="140"/>
      <c r="F1" s="140"/>
    </row>
    <row r="2" spans="1:26" ht="15.75" customHeight="1" x14ac:dyDescent="0.3">
      <c r="A2" s="160" t="s">
        <v>228</v>
      </c>
      <c r="B2" s="161"/>
      <c r="C2" s="161"/>
      <c r="D2" s="161"/>
      <c r="E2" s="161"/>
      <c r="F2" s="162"/>
    </row>
    <row r="3" spans="1:26" ht="15" customHeight="1" x14ac:dyDescent="0.3">
      <c r="A3" s="163"/>
      <c r="B3" s="164"/>
      <c r="C3" s="164"/>
      <c r="D3" s="164"/>
      <c r="E3" s="164"/>
      <c r="F3" s="165"/>
    </row>
    <row r="4" spans="1:26" ht="15.6" x14ac:dyDescent="0.3">
      <c r="A4" s="147"/>
      <c r="B4" s="148"/>
      <c r="C4" s="148"/>
      <c r="D4" s="148"/>
      <c r="E4" s="148"/>
      <c r="F4" s="8"/>
    </row>
    <row r="5" spans="1:26" ht="31.5" customHeight="1" x14ac:dyDescent="0.3">
      <c r="A5" s="149" t="s">
        <v>57</v>
      </c>
      <c r="B5" s="151" t="s">
        <v>219</v>
      </c>
      <c r="C5" s="152"/>
      <c r="D5" s="166" t="s">
        <v>60</v>
      </c>
      <c r="E5" s="167" t="s">
        <v>220</v>
      </c>
      <c r="F5" s="167" t="s">
        <v>221</v>
      </c>
    </row>
    <row r="6" spans="1:26" ht="15.75" customHeight="1" x14ac:dyDescent="0.3">
      <c r="A6" s="150"/>
      <c r="B6" s="150"/>
      <c r="C6" s="150"/>
      <c r="D6" s="150"/>
      <c r="E6" s="168"/>
      <c r="F6" s="168"/>
    </row>
    <row r="7" spans="1:26" ht="22.5" customHeight="1" x14ac:dyDescent="0.3">
      <c r="A7" s="109">
        <v>0</v>
      </c>
      <c r="B7" s="110" t="s">
        <v>5</v>
      </c>
      <c r="C7" s="111" t="s">
        <v>2</v>
      </c>
      <c r="D7" s="112">
        <v>1</v>
      </c>
      <c r="E7" s="113">
        <f>+'0-1-GENERALITE'!F13</f>
        <v>0</v>
      </c>
      <c r="F7" s="114">
        <f>D7*E7</f>
        <v>0</v>
      </c>
    </row>
    <row r="8" spans="1:26" ht="22.5" customHeight="1" x14ac:dyDescent="0.3">
      <c r="A8" s="109">
        <v>1</v>
      </c>
      <c r="B8" s="110" t="s">
        <v>223</v>
      </c>
      <c r="C8" s="111" t="s">
        <v>2</v>
      </c>
      <c r="D8" s="112">
        <v>1</v>
      </c>
      <c r="E8" s="113">
        <f>+'0-2-BUREAU COFOCOM '!F138</f>
        <v>0</v>
      </c>
      <c r="F8" s="114">
        <f t="shared" ref="F8:F10" si="0">D8*E8</f>
        <v>0</v>
      </c>
    </row>
    <row r="9" spans="1:26" ht="19.5" customHeight="1" x14ac:dyDescent="0.3">
      <c r="A9" s="109">
        <v>2</v>
      </c>
      <c r="B9" s="110" t="s">
        <v>54</v>
      </c>
      <c r="C9" s="111" t="s">
        <v>2</v>
      </c>
      <c r="D9" s="112">
        <v>1</v>
      </c>
      <c r="E9" s="113">
        <f>+' 0-2-LATRINE COFO'!F107</f>
        <v>0</v>
      </c>
      <c r="F9" s="114">
        <f t="shared" si="0"/>
        <v>0</v>
      </c>
    </row>
    <row r="10" spans="1:26" ht="15.6" x14ac:dyDescent="0.3">
      <c r="A10" s="109">
        <v>3</v>
      </c>
      <c r="B10" s="110" t="s">
        <v>270</v>
      </c>
      <c r="C10" s="111" t="s">
        <v>35</v>
      </c>
      <c r="D10" s="112">
        <v>1</v>
      </c>
      <c r="E10" s="113">
        <f>'EQUIPEMENT SOLAIRE'!F11</f>
        <v>0</v>
      </c>
      <c r="F10" s="114">
        <f t="shared" si="0"/>
        <v>0</v>
      </c>
    </row>
    <row r="11" spans="1:26" ht="15.6" x14ac:dyDescent="0.3">
      <c r="A11" s="120"/>
      <c r="B11" s="121" t="s">
        <v>53</v>
      </c>
      <c r="C11" s="122"/>
      <c r="D11" s="123"/>
      <c r="E11" s="124"/>
      <c r="F11" s="125">
        <f>SUM(F7:F10)</f>
        <v>0</v>
      </c>
    </row>
    <row r="12" spans="1:26" ht="15.6" x14ac:dyDescent="0.3">
      <c r="A12" s="109"/>
      <c r="B12" s="110"/>
      <c r="C12" s="111"/>
      <c r="D12" s="112"/>
      <c r="E12" s="113"/>
      <c r="F12" s="114"/>
    </row>
    <row r="13" spans="1:26" s="6" customFormat="1" ht="20.399999999999999" customHeight="1" x14ac:dyDescent="0.3">
      <c r="A13" s="126"/>
      <c r="B13" s="127" t="s">
        <v>222</v>
      </c>
      <c r="C13" s="126"/>
      <c r="D13" s="128"/>
      <c r="E13" s="129"/>
      <c r="F13" s="130">
        <f>F11+F12</f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11"/>
      <c r="B14" s="12"/>
      <c r="C14" s="13"/>
      <c r="D14" s="14"/>
      <c r="E14" s="15"/>
      <c r="F14" s="8"/>
    </row>
    <row r="15" spans="1:26" ht="15.75" customHeight="1" x14ac:dyDescent="0.3">
      <c r="A15" s="135"/>
      <c r="B15" s="135"/>
      <c r="C15" s="135"/>
      <c r="D15" s="135"/>
      <c r="E15" s="135"/>
      <c r="F15" s="135"/>
    </row>
    <row r="16" spans="1:26" ht="15.75" customHeight="1" x14ac:dyDescent="0.3">
      <c r="A16" s="135"/>
      <c r="B16" s="135"/>
      <c r="C16" s="135"/>
      <c r="D16" s="135"/>
      <c r="E16" s="135"/>
      <c r="F16" s="135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36"/>
      <c r="D23" s="137"/>
      <c r="E23" s="137"/>
      <c r="F23" s="8"/>
    </row>
    <row r="24" spans="1:6" ht="15.6" x14ac:dyDescent="0.3">
      <c r="A24" s="11"/>
      <c r="B24" s="12"/>
      <c r="C24" s="138"/>
      <c r="D24" s="137"/>
      <c r="E24" s="137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0-1-GENERALITE</vt:lpstr>
      <vt:lpstr>0-2-BUREAU COFOCOM </vt:lpstr>
      <vt:lpstr> 0-2-LATRINE COFO</vt:lpstr>
      <vt:lpstr>EQUIPEMENT SOLAIRE</vt:lpstr>
      <vt:lpstr>RECAPITULATIF COFOCOM</vt:lpstr>
      <vt:lpstr>' 0-2-LATRINE COFO'!Zone_d_impression</vt:lpstr>
      <vt:lpstr>'0-1-GENERALITE'!Zone_d_impression</vt:lpstr>
      <vt:lpstr>'0-2-BUREAU COFOCOM '!Zone_d_impression</vt:lpstr>
      <vt:lpstr>'RECAPITULATIF COFOCOM'!Zone_d_impression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2026-04-27T10:55:44Z</dcterms:modified>
</cp:coreProperties>
</file>